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873243130\Desktop\lambdaanalysisresults\"/>
    </mc:Choice>
  </mc:AlternateContent>
  <bookViews>
    <workbookView xWindow="0" yWindow="0" windowWidth="16380" windowHeight="8190" tabRatio="990" activeTab="4"/>
  </bookViews>
  <sheets>
    <sheet name="Antes de remover caracteres do " sheetId="1" r:id="rId1"/>
    <sheet name="caracter especial do windows re" sheetId="2" r:id="rId2"/>
    <sheet name="Com comentarios removidos" sheetId="3" r:id="rId3"/>
    <sheet name="Plan1" sheetId="4" r:id="rId4"/>
    <sheet name="Plan2" sheetId="5" r:id="rId5"/>
  </sheets>
  <calcPr calcId="152511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R67" i="3" l="1"/>
  <c r="O67" i="3"/>
  <c r="K67" i="3"/>
  <c r="Q67" i="3" s="1"/>
  <c r="I67" i="3"/>
  <c r="R66" i="3"/>
  <c r="Q66" i="3"/>
  <c r="O66" i="3"/>
  <c r="P66" i="3" s="1"/>
  <c r="N66" i="3"/>
  <c r="K66" i="3"/>
  <c r="I66" i="3"/>
  <c r="R65" i="3"/>
  <c r="Q65" i="3"/>
  <c r="O65" i="3"/>
  <c r="N65" i="3"/>
  <c r="P65" i="3" s="1"/>
  <c r="K65" i="3"/>
  <c r="I65" i="3"/>
  <c r="R64" i="3"/>
  <c r="O64" i="3"/>
  <c r="K64" i="3"/>
  <c r="Q64" i="3" s="1"/>
  <c r="I64" i="3"/>
  <c r="R63" i="3"/>
  <c r="Q63" i="3"/>
  <c r="O63" i="3"/>
  <c r="P63" i="3" s="1"/>
  <c r="K63" i="3"/>
  <c r="I63" i="3"/>
  <c r="N63" i="3" s="1"/>
  <c r="R62" i="3"/>
  <c r="O62" i="3"/>
  <c r="N62" i="3"/>
  <c r="P62" i="3" s="1"/>
  <c r="K62" i="3"/>
  <c r="Q62" i="3" s="1"/>
  <c r="I62" i="3"/>
  <c r="R61" i="3"/>
  <c r="O61" i="3"/>
  <c r="P61" i="3" s="1"/>
  <c r="K61" i="3"/>
  <c r="N61" i="3" s="1"/>
  <c r="I61" i="3"/>
  <c r="R60" i="3"/>
  <c r="Q60" i="3"/>
  <c r="O60" i="3"/>
  <c r="K60" i="3"/>
  <c r="I60" i="3"/>
  <c r="N60" i="3" s="1"/>
  <c r="P60" i="3" s="1"/>
  <c r="R59" i="3"/>
  <c r="O59" i="3"/>
  <c r="K59" i="3"/>
  <c r="Q59" i="3" s="1"/>
  <c r="I59" i="3"/>
  <c r="R58" i="3"/>
  <c r="Q58" i="3"/>
  <c r="O58" i="3"/>
  <c r="K58" i="3"/>
  <c r="I58" i="3"/>
  <c r="N58" i="3" s="1"/>
  <c r="R57" i="3"/>
  <c r="Q57" i="3"/>
  <c r="O57" i="3"/>
  <c r="N57" i="3"/>
  <c r="P57" i="3" s="1"/>
  <c r="K57" i="3"/>
  <c r="I57" i="3"/>
  <c r="R56" i="3"/>
  <c r="O56" i="3"/>
  <c r="K56" i="3"/>
  <c r="Q56" i="3" s="1"/>
  <c r="I56" i="3"/>
  <c r="R55" i="3"/>
  <c r="Q55" i="3"/>
  <c r="O55" i="3"/>
  <c r="K55" i="3"/>
  <c r="I55" i="3"/>
  <c r="N55" i="3" s="1"/>
  <c r="R54" i="3"/>
  <c r="O54" i="3"/>
  <c r="N54" i="3"/>
  <c r="P54" i="3" s="1"/>
  <c r="K54" i="3"/>
  <c r="Q54" i="3" s="1"/>
  <c r="I54" i="3"/>
  <c r="R53" i="3"/>
  <c r="O53" i="3"/>
  <c r="K53" i="3"/>
  <c r="N53" i="3" s="1"/>
  <c r="I53" i="3"/>
  <c r="R52" i="3"/>
  <c r="Q52" i="3"/>
  <c r="O52" i="3"/>
  <c r="N52" i="3"/>
  <c r="P52" i="3" s="1"/>
  <c r="K52" i="3"/>
  <c r="I52" i="3"/>
  <c r="R51" i="3"/>
  <c r="O51" i="3"/>
  <c r="K51" i="3"/>
  <c r="Q51" i="3" s="1"/>
  <c r="I51" i="3"/>
  <c r="R50" i="3"/>
  <c r="Q50" i="3"/>
  <c r="O50" i="3"/>
  <c r="K50" i="3"/>
  <c r="I50" i="3"/>
  <c r="N50" i="3" s="1"/>
  <c r="R49" i="3"/>
  <c r="Q49" i="3"/>
  <c r="O49" i="3"/>
  <c r="N49" i="3"/>
  <c r="P49" i="3" s="1"/>
  <c r="K49" i="3"/>
  <c r="I49" i="3"/>
  <c r="R48" i="3"/>
  <c r="O48" i="3"/>
  <c r="K48" i="3"/>
  <c r="Q48" i="3" s="1"/>
  <c r="I48" i="3"/>
  <c r="R47" i="3"/>
  <c r="Q47" i="3"/>
  <c r="O47" i="3"/>
  <c r="P47" i="3" s="1"/>
  <c r="K47" i="3"/>
  <c r="I47" i="3"/>
  <c r="N47" i="3" s="1"/>
  <c r="R46" i="3"/>
  <c r="P46" i="3"/>
  <c r="O46" i="3"/>
  <c r="N46" i="3"/>
  <c r="K46" i="3"/>
  <c r="Q46" i="3" s="1"/>
  <c r="I46" i="3"/>
  <c r="R45" i="3"/>
  <c r="O45" i="3"/>
  <c r="K45" i="3"/>
  <c r="N45" i="3" s="1"/>
  <c r="I45" i="3"/>
  <c r="R44" i="3"/>
  <c r="Q44" i="3"/>
  <c r="O44" i="3"/>
  <c r="P44" i="3" s="1"/>
  <c r="N44" i="3"/>
  <c r="K44" i="3"/>
  <c r="I44" i="3"/>
  <c r="R43" i="3"/>
  <c r="O43" i="3"/>
  <c r="K43" i="3"/>
  <c r="Q43" i="3" s="1"/>
  <c r="I43" i="3"/>
  <c r="R42" i="3"/>
  <c r="O42" i="3"/>
  <c r="K42" i="3"/>
  <c r="Q42" i="3" s="1"/>
  <c r="I42" i="3"/>
  <c r="R41" i="3"/>
  <c r="Q41" i="3"/>
  <c r="O41" i="3"/>
  <c r="N41" i="3"/>
  <c r="P41" i="3" s="1"/>
  <c r="K41" i="3"/>
  <c r="I41" i="3"/>
  <c r="R40" i="3"/>
  <c r="O40" i="3"/>
  <c r="K40" i="3"/>
  <c r="Q40" i="3" s="1"/>
  <c r="I40" i="3"/>
  <c r="R39" i="3"/>
  <c r="Q39" i="3"/>
  <c r="O39" i="3"/>
  <c r="P39" i="3" s="1"/>
  <c r="K39" i="3"/>
  <c r="I39" i="3"/>
  <c r="N39" i="3" s="1"/>
  <c r="R38" i="3"/>
  <c r="Q38" i="3"/>
  <c r="P38" i="3"/>
  <c r="O38" i="3"/>
  <c r="N38" i="3"/>
  <c r="K38" i="3"/>
  <c r="I38" i="3"/>
  <c r="R37" i="3"/>
  <c r="O37" i="3"/>
  <c r="K37" i="3"/>
  <c r="N37" i="3" s="1"/>
  <c r="I37" i="3"/>
  <c r="R36" i="3"/>
  <c r="Q36" i="3"/>
  <c r="O36" i="3"/>
  <c r="P36" i="3" s="1"/>
  <c r="N36" i="3"/>
  <c r="K36" i="3"/>
  <c r="I36" i="3"/>
  <c r="R35" i="3"/>
  <c r="O35" i="3"/>
  <c r="K35" i="3"/>
  <c r="Q35" i="3" s="1"/>
  <c r="I35" i="3"/>
  <c r="R34" i="3"/>
  <c r="O34" i="3"/>
  <c r="K34" i="3"/>
  <c r="Q34" i="3" s="1"/>
  <c r="I34" i="3"/>
  <c r="R33" i="3"/>
  <c r="Q33" i="3"/>
  <c r="O33" i="3"/>
  <c r="N33" i="3"/>
  <c r="P33" i="3" s="1"/>
  <c r="K33" i="3"/>
  <c r="I33" i="3"/>
  <c r="R32" i="3"/>
  <c r="O32" i="3"/>
  <c r="K32" i="3"/>
  <c r="Q32" i="3" s="1"/>
  <c r="I32" i="3"/>
  <c r="R31" i="3"/>
  <c r="Q31" i="3"/>
  <c r="O31" i="3"/>
  <c r="P31" i="3" s="1"/>
  <c r="K31" i="3"/>
  <c r="I31" i="3"/>
  <c r="N31" i="3" s="1"/>
  <c r="R30" i="3"/>
  <c r="Q30" i="3"/>
  <c r="P30" i="3"/>
  <c r="O30" i="3"/>
  <c r="N30" i="3"/>
  <c r="K30" i="3"/>
  <c r="I30" i="3"/>
  <c r="R29" i="3"/>
  <c r="O29" i="3"/>
  <c r="K29" i="3"/>
  <c r="N29" i="3" s="1"/>
  <c r="I29" i="3"/>
  <c r="R28" i="3"/>
  <c r="Q28" i="3"/>
  <c r="O28" i="3"/>
  <c r="P28" i="3" s="1"/>
  <c r="N28" i="3"/>
  <c r="K28" i="3"/>
  <c r="I28" i="3"/>
  <c r="R27" i="3"/>
  <c r="O27" i="3"/>
  <c r="K27" i="3"/>
  <c r="Q27" i="3" s="1"/>
  <c r="I27" i="3"/>
  <c r="R26" i="3"/>
  <c r="O26" i="3"/>
  <c r="K26" i="3"/>
  <c r="Q26" i="3" s="1"/>
  <c r="I26" i="3"/>
  <c r="R25" i="3"/>
  <c r="Q25" i="3"/>
  <c r="O25" i="3"/>
  <c r="N25" i="3"/>
  <c r="P25" i="3" s="1"/>
  <c r="K25" i="3"/>
  <c r="I25" i="3"/>
  <c r="R24" i="3"/>
  <c r="O24" i="3"/>
  <c r="K24" i="3"/>
  <c r="Q24" i="3" s="1"/>
  <c r="I24" i="3"/>
  <c r="R23" i="3"/>
  <c r="Q23" i="3"/>
  <c r="O23" i="3"/>
  <c r="P23" i="3" s="1"/>
  <c r="K23" i="3"/>
  <c r="I23" i="3"/>
  <c r="N23" i="3" s="1"/>
  <c r="R22" i="3"/>
  <c r="Q22" i="3"/>
  <c r="P22" i="3"/>
  <c r="O22" i="3"/>
  <c r="N22" i="3"/>
  <c r="K22" i="3"/>
  <c r="I22" i="3"/>
  <c r="R21" i="3"/>
  <c r="O21" i="3"/>
  <c r="K21" i="3"/>
  <c r="N21" i="3" s="1"/>
  <c r="I21" i="3"/>
  <c r="R20" i="3"/>
  <c r="Q20" i="3"/>
  <c r="O20" i="3"/>
  <c r="P20" i="3" s="1"/>
  <c r="N20" i="3"/>
  <c r="K20" i="3"/>
  <c r="I20" i="3"/>
  <c r="R19" i="3"/>
  <c r="O19" i="3"/>
  <c r="K19" i="3"/>
  <c r="Q19" i="3" s="1"/>
  <c r="I19" i="3"/>
  <c r="R18" i="3"/>
  <c r="O18" i="3"/>
  <c r="K18" i="3"/>
  <c r="Q18" i="3" s="1"/>
  <c r="I18" i="3"/>
  <c r="R17" i="3"/>
  <c r="Q17" i="3"/>
  <c r="O17" i="3"/>
  <c r="N17" i="3"/>
  <c r="P17" i="3" s="1"/>
  <c r="K17" i="3"/>
  <c r="I17" i="3"/>
  <c r="R16" i="3"/>
  <c r="O16" i="3"/>
  <c r="K16" i="3"/>
  <c r="Q16" i="3" s="1"/>
  <c r="I16" i="3"/>
  <c r="R15" i="3"/>
  <c r="Q15" i="3"/>
  <c r="O15" i="3"/>
  <c r="P15" i="3" s="1"/>
  <c r="K15" i="3"/>
  <c r="I15" i="3"/>
  <c r="N15" i="3" s="1"/>
  <c r="R14" i="3"/>
  <c r="Q14" i="3"/>
  <c r="P14" i="3"/>
  <c r="O14" i="3"/>
  <c r="N14" i="3"/>
  <c r="K14" i="3"/>
  <c r="I14" i="3"/>
  <c r="R13" i="3"/>
  <c r="O13" i="3"/>
  <c r="K13" i="3"/>
  <c r="N13" i="3" s="1"/>
  <c r="I13" i="3"/>
  <c r="R12" i="3"/>
  <c r="Q12" i="3"/>
  <c r="O12" i="3"/>
  <c r="P12" i="3" s="1"/>
  <c r="N12" i="3"/>
  <c r="K12" i="3"/>
  <c r="I12" i="3"/>
  <c r="R11" i="3"/>
  <c r="O11" i="3"/>
  <c r="K11" i="3"/>
  <c r="Q11" i="3" s="1"/>
  <c r="I11" i="3"/>
  <c r="R10" i="3"/>
  <c r="O10" i="3"/>
  <c r="K10" i="3"/>
  <c r="Q10" i="3" s="1"/>
  <c r="I10" i="3"/>
  <c r="R9" i="3"/>
  <c r="Q9" i="3"/>
  <c r="O9" i="3"/>
  <c r="N9" i="3"/>
  <c r="P9" i="3" s="1"/>
  <c r="K9" i="3"/>
  <c r="I9" i="3"/>
  <c r="R8" i="3"/>
  <c r="O8" i="3"/>
  <c r="K8" i="3"/>
  <c r="Q8" i="3" s="1"/>
  <c r="I8" i="3"/>
  <c r="R7" i="3"/>
  <c r="Q7" i="3"/>
  <c r="O7" i="3"/>
  <c r="P7" i="3" s="1"/>
  <c r="K7" i="3"/>
  <c r="I7" i="3"/>
  <c r="N7" i="3" s="1"/>
  <c r="R6" i="3"/>
  <c r="Q6" i="3"/>
  <c r="P6" i="3"/>
  <c r="O6" i="3"/>
  <c r="N6" i="3"/>
  <c r="K6" i="3"/>
  <c r="I6" i="3"/>
  <c r="R5" i="3"/>
  <c r="O5" i="3"/>
  <c r="K5" i="3"/>
  <c r="N5" i="3" s="1"/>
  <c r="I5" i="3"/>
  <c r="R4" i="3"/>
  <c r="Q4" i="3"/>
  <c r="O4" i="3"/>
  <c r="P4" i="3" s="1"/>
  <c r="N4" i="3"/>
  <c r="K4" i="3"/>
  <c r="I4" i="3"/>
  <c r="R3" i="3"/>
  <c r="O3" i="3"/>
  <c r="K3" i="3"/>
  <c r="Q3" i="3" s="1"/>
  <c r="I3" i="3"/>
  <c r="R2" i="3"/>
  <c r="N72" i="3" s="1"/>
  <c r="O2" i="3"/>
  <c r="K2" i="3"/>
  <c r="Q2" i="3" s="1"/>
  <c r="I2" i="3"/>
  <c r="P5" i="3" l="1"/>
  <c r="P13" i="3"/>
  <c r="P21" i="3"/>
  <c r="P29" i="3"/>
  <c r="P37" i="3"/>
  <c r="P45" i="3"/>
  <c r="P53" i="3"/>
  <c r="P58" i="3"/>
  <c r="P26" i="3"/>
  <c r="P50" i="3"/>
  <c r="P55" i="3"/>
  <c r="P10" i="3"/>
  <c r="P42" i="3"/>
  <c r="N3" i="3"/>
  <c r="P3" i="3" s="1"/>
  <c r="N35" i="3"/>
  <c r="P35" i="3" s="1"/>
  <c r="N43" i="3"/>
  <c r="P43" i="3" s="1"/>
  <c r="N51" i="3"/>
  <c r="P51" i="3" s="1"/>
  <c r="N59" i="3"/>
  <c r="P59" i="3" s="1"/>
  <c r="N67" i="3"/>
  <c r="P67" i="3" s="1"/>
  <c r="N71" i="3"/>
  <c r="N11" i="3"/>
  <c r="P11" i="3" s="1"/>
  <c r="N19" i="3"/>
  <c r="P19" i="3" s="1"/>
  <c r="N27" i="3"/>
  <c r="P27" i="3" s="1"/>
  <c r="N2" i="3"/>
  <c r="Q5" i="3"/>
  <c r="K72" i="3" s="1"/>
  <c r="N10" i="3"/>
  <c r="Q13" i="3"/>
  <c r="N18" i="3"/>
  <c r="P18" i="3" s="1"/>
  <c r="Q21" i="3"/>
  <c r="N26" i="3"/>
  <c r="Q29" i="3"/>
  <c r="N34" i="3"/>
  <c r="P34" i="3" s="1"/>
  <c r="Q37" i="3"/>
  <c r="N42" i="3"/>
  <c r="Q45" i="3"/>
  <c r="Q53" i="3"/>
  <c r="Q61" i="3"/>
  <c r="O71" i="3"/>
  <c r="P71" i="3"/>
  <c r="N8" i="3"/>
  <c r="P8" i="3" s="1"/>
  <c r="N16" i="3"/>
  <c r="P16" i="3" s="1"/>
  <c r="N24" i="3"/>
  <c r="P24" i="3" s="1"/>
  <c r="N32" i="3"/>
  <c r="P32" i="3" s="1"/>
  <c r="N40" i="3"/>
  <c r="P40" i="3" s="1"/>
  <c r="N48" i="3"/>
  <c r="P48" i="3" s="1"/>
  <c r="N56" i="3"/>
  <c r="P56" i="3" s="1"/>
  <c r="N64" i="3"/>
  <c r="P64" i="3" s="1"/>
  <c r="L71" i="3" l="1"/>
  <c r="K71" i="3"/>
  <c r="M71" i="3"/>
  <c r="P2" i="3"/>
  <c r="M75" i="3" l="1"/>
  <c r="L75" i="3"/>
</calcChain>
</file>

<file path=xl/sharedStrings.xml><?xml version="1.0" encoding="utf-8"?>
<sst xmlns="http://schemas.openxmlformats.org/spreadsheetml/2006/main" count="480" uniqueCount="99">
  <si>
    <t>diff_id</t>
  </si>
  <si>
    <t>_Type</t>
  </si>
  <si>
    <t>Transformation</t>
  </si>
  <si>
    <t>Loc_Before</t>
  </si>
  <si>
    <t>Loc_After</t>
  </si>
  <si>
    <t>Complex_Before</t>
  </si>
  <si>
    <t>Complex_After</t>
  </si>
  <si>
    <t>Posnet_Before</t>
  </si>
  <si>
    <t>Posnet_After</t>
  </si>
  <si>
    <t>RayBuse_Before</t>
  </si>
  <si>
    <t>RayBuse_After</t>
  </si>
  <si>
    <t>diff-a2afc5fdcf3469676fe934fb27ff465a-20190109002712</t>
  </si>
  <si>
    <t>Anonymous inner classes -&gt; Lambda</t>
  </si>
  <si>
    <t>diff-b8d56c1e212b1e2b113c91aeb2c19cd8-20190109002738</t>
  </si>
  <si>
    <t>(for) to Map/Collect -&gt; Lambda</t>
  </si>
  <si>
    <t>diff-d663fea3b2dce1447b9948bc83ad3683-20190109002742</t>
  </si>
  <si>
    <t>diff-1772454fe9f81a5d5335a08354ea68be-20190109002747</t>
  </si>
  <si>
    <t>diff-d1aadeca7890eb5e0471d5d3ef093f3f-20190109002751</t>
  </si>
  <si>
    <t>diff-64e48651bda9668a3a875987cf4e0d3e-20190109002800</t>
  </si>
  <si>
    <t>(for) to ForEach -&gt; Lambda</t>
  </si>
  <si>
    <t>diff-ccaccee397a7ef2b2eeb0bc77955b0c6-20190109002804</t>
  </si>
  <si>
    <t>diff-fc975bebe7796242f64c8a49d280117c-20190109002808</t>
  </si>
  <si>
    <t>diff-64e48651bda9668a3a875987cf4e0d3e-20190109002813</t>
  </si>
  <si>
    <t>diff-8959bb9f9175411018c491b97ae0806e-20190109002827</t>
  </si>
  <si>
    <t>diff-325ebb5b674954b41de7b2f1caaac600-20190109002832</t>
  </si>
  <si>
    <t>diff-596a76be3d75c06208d9cf419e05c61d-20190109002835</t>
  </si>
  <si>
    <t>diff-b70350cbaa584e955f89a1c444a466c1-20190109002839</t>
  </si>
  <si>
    <t>(for) to Map -&gt; Lambda</t>
  </si>
  <si>
    <t>diff-81c4ecd721868f3875ca8390cb33d9ac-20190109002843</t>
  </si>
  <si>
    <t>diff-786d5dfd7f5e10d3aebe3ecd4dca3070-20190109002851</t>
  </si>
  <si>
    <t>diff-444b69fe4a1cc121a1333d7784704f5e-20190109002900</t>
  </si>
  <si>
    <t>diff-c00b643f2fa9fd24f5e41df33667dab3-20190109002905</t>
  </si>
  <si>
    <t>diff-6dbcd7b0eb0e8bfaec46ef6585f8dc6a-20190109002909</t>
  </si>
  <si>
    <t>diff-6dbcd7b0eb0e8bfaec46ef6585f8dc6a-20190109002914</t>
  </si>
  <si>
    <t>diff-a870f956ab46d1ea20a267b7b7e178aa-20190109002918</t>
  </si>
  <si>
    <t>diff-a870f956ab46d1ea20a267b7b7e178aa-20190109002921</t>
  </si>
  <si>
    <t>diff-70127ee1ccd288fc48bab1e941023361-20190109002925</t>
  </si>
  <si>
    <t>diff-70127ee1ccd288fc48bab1e941023361-20190109002946</t>
  </si>
  <si>
    <t>diff-37b7ff89b52726a431d8fc73423ffd79-20190109002951</t>
  </si>
  <si>
    <t>diff-ca76d22f3669b4c5f8955c445e291079-20190109002955</t>
  </si>
  <si>
    <t>diff-241fb54b6817fdeccb9de857051ca79a-20190109002959</t>
  </si>
  <si>
    <t>diff-bd123d476b4046fba0c04ed1536a5725-20190109003022</t>
  </si>
  <si>
    <t>diff-16b47531aa190de6100123b8f68582a2-20190109003026</t>
  </si>
  <si>
    <t>diff-16b47531aa190de6100123b8f68582a2-20190109003029</t>
  </si>
  <si>
    <t>(for) to Filter -&gt; Lambda</t>
  </si>
  <si>
    <t>diff-16b47531aa190de6100123b8f68582a2-20190109003032</t>
  </si>
  <si>
    <t>diff-82984a3951d9fc77df2cd9d6421dc5d6-20190109003037</t>
  </si>
  <si>
    <t>diff-0d5a8af55d0dc1e3f95ef157fa30cc23-20190109003041</t>
  </si>
  <si>
    <t>diff-0d5a8af55d0dc1e3f95ef157fa30cc23-20190109003045</t>
  </si>
  <si>
    <t>diff-98d3fc2674005c86b06aeab170c1175a-20190109003050</t>
  </si>
  <si>
    <t>diff-b2371b91ec873932df80f1e8da819b19-20190109003055</t>
  </si>
  <si>
    <t>diff-ffd98570df0307e408ee2c9193a8c5f4-20190109003059</t>
  </si>
  <si>
    <t>diff-fc1497af780df894f7dbd24bb4d4809e-20190109003103</t>
  </si>
  <si>
    <t>diff-519e3a1391145ba93c3a91bcd4474d33-20190109003107</t>
  </si>
  <si>
    <t>diff-ee83a3df87aeca91562e7452094768eb-20190109003115</t>
  </si>
  <si>
    <t>diff-e112047b36af77d670c0d4f1df5f040f-20190110101029</t>
  </si>
  <si>
    <t>diff-256f88ee5a6d39b73c9399f43ae55ecb-20190110101035</t>
  </si>
  <si>
    <t>diff-a5be1778add685c6af3da81a8dbf0008-20190110101215</t>
  </si>
  <si>
    <t>(for) to Filter/ForEach -&gt; Lambda</t>
  </si>
  <si>
    <t>diff-0b17448b3317b1cbc0da6eb8b3040b70-20190110101221</t>
  </si>
  <si>
    <t>diff-0b17448b3317b1cbc0da6eb8b3040b70-20190110101226</t>
  </si>
  <si>
    <t>diff-f77dd07722fcafadcbac366ced02ee16-20190110101238</t>
  </si>
  <si>
    <t>diff-564226bdb9959af10d22047d9ca36565-20190110101249</t>
  </si>
  <si>
    <t>diff-dbd529f14a214768fb936c4d4e4ba4b8-20190110101254</t>
  </si>
  <si>
    <t>diff-2c05cf221bbe0e7556d9ebe78e54b60e-20190110101300</t>
  </si>
  <si>
    <t>diff-2c05cf221bbe0e7556d9ebe78e54b60e-20190110101305</t>
  </si>
  <si>
    <t>diff-7a87d4cbe4ae26134c556cd3b13420ff-20190110101311</t>
  </si>
  <si>
    <t>diff-5e62f540b473742abaf13268fd2b9a1d-20190110101316</t>
  </si>
  <si>
    <t>diff-5e64cc93947463b84a2731a5e1e459d1-20190110101322</t>
  </si>
  <si>
    <t>diff-8e288e58f92d7cd10297be593f101a3c-20190110101331</t>
  </si>
  <si>
    <t>diff-05934ddddf4778538f0e13e907708437-20190110101337</t>
  </si>
  <si>
    <t>diff-2fa0d5d518af9d995eb3afb8e725e43c-20190110101342</t>
  </si>
  <si>
    <t>diff-0a2e388b76e6a461ba52ca00e6f89ca2-20190110101347</t>
  </si>
  <si>
    <t>diff-72c518537836c9460436f9f51c832435-20190110101411</t>
  </si>
  <si>
    <t>diff-72fab0f1330def096c5bf187a4a785ad-20190110101416</t>
  </si>
  <si>
    <t>diff-12ab27e038e37ac437b0a6c2b666895a-20190110101422</t>
  </si>
  <si>
    <t>diff-91dd0adb722e28d50d009221a4caa85c-20190110101427</t>
  </si>
  <si>
    <t>diff-5be53b2e3e3e17299356795841665894-20190110101433</t>
  </si>
  <si>
    <t>diff-7f9156317a6175887c810b9a188fb18b-20190110101438</t>
  </si>
  <si>
    <t>diff-ec312d537747aae57bd34b7cc0c30900-20190110101444</t>
  </si>
  <si>
    <t>diff-44de24affeaa90427a2cd6085b8981c0-20190110101450</t>
  </si>
  <si>
    <t>diff-09ca2af84f91a6be588ae68222d8333c-20190110101456</t>
  </si>
  <si>
    <t>diff-09ca2af84f91a6be588ae68222d8333c-20190110101502</t>
  </si>
  <si>
    <t>PosnetBefore_inverse</t>
  </si>
  <si>
    <t>PosnetAfter_Inverse</t>
  </si>
  <si>
    <t>Posnett</t>
  </si>
  <si>
    <t>RayBuse</t>
  </si>
  <si>
    <t>diferença</t>
  </si>
  <si>
    <t>Posnet</t>
  </si>
  <si>
    <t>piorou</t>
  </si>
  <si>
    <t>melhorou</t>
  </si>
  <si>
    <t>manteve</t>
  </si>
  <si>
    <t>QtdDifferença</t>
  </si>
  <si>
    <t>PosnetBefore</t>
  </si>
  <si>
    <t>PosnetAfter</t>
  </si>
  <si>
    <t>RayBuseBefore</t>
  </si>
  <si>
    <t>RayBuseAfter</t>
  </si>
  <si>
    <t>Participants</t>
  </si>
  <si>
    <t>transformation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</si>
</sst>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family val="2"/>
      <charset val="1"/>
    </font>
    <font>
      <sz val="11"/>
      <name val="Cambria"/>
      <family val="1"/>
      <charset val="1"/>
    </font>
    <font>
      <sz val="11"/>
      <color rgb="FF6AA84F"/>
      <name val="Cambria"/>
      <family val="1"/>
      <charset val="1"/>
    </font>
    <font>
      <sz val="11"/>
      <color rgb="FFCC4125"/>
      <name val="Cambria"/>
      <family val="1"/>
      <charset val="1"/>
    </font>
    <font>
      <sz val="11"/>
      <color rgb="FF000000"/>
      <name val="Cambria"/>
      <family val="1"/>
    </font>
    <font>
      <sz val="10"/>
      <color rgb="FF000000"/>
      <name val="Cambria"/>
      <family val="1"/>
    </font>
    <font>
      <sz val="11"/>
      <name val="Cambria"/>
      <family val="1"/>
    </font>
    <font>
      <u/>
      <sz val="11"/>
      <name val="Cambria"/>
      <family val="1"/>
      <charset val="1"/>
    </font>
    <font>
      <u/>
      <sz val="10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6AA84F"/>
      <rgbColor rgb="FF003300"/>
      <rgbColor rgb="FF333300"/>
      <rgbColor rgb="FFCC4125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13" zoomScaleNormal="100" workbookViewId="0"/>
  </sheetViews>
  <sheetFormatPr defaultRowHeight="12.75" x14ac:dyDescent="0.2"/>
  <cols>
    <col min="1" max="1" width="9"/>
    <col min="2" max="2" width="20.28515625"/>
    <col min="3" max="1025" width="14.140625"/>
  </cols>
  <sheetData>
    <row r="1" spans="1:11" ht="14.2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14.25" x14ac:dyDescent="0.2">
      <c r="A2" s="1" t="s">
        <v>11</v>
      </c>
      <c r="B2" s="1" t="s">
        <v>12</v>
      </c>
      <c r="C2" s="2">
        <v>1015</v>
      </c>
      <c r="D2" s="2">
        <v>6</v>
      </c>
      <c r="E2" s="2">
        <v>6</v>
      </c>
      <c r="F2" s="2">
        <v>2</v>
      </c>
      <c r="G2" s="2">
        <v>2</v>
      </c>
      <c r="H2" s="2">
        <v>6.0000000000000001E-3</v>
      </c>
      <c r="I2" s="2">
        <v>0.02</v>
      </c>
      <c r="J2" s="2">
        <v>0.88900000000000001</v>
      </c>
      <c r="K2" s="2">
        <v>0.86699999999999999</v>
      </c>
    </row>
    <row r="3" spans="1:11" ht="14.25" x14ac:dyDescent="0.2">
      <c r="A3" s="1" t="s">
        <v>13</v>
      </c>
      <c r="B3" s="1" t="s">
        <v>14</v>
      </c>
      <c r="C3" s="2">
        <v>1021</v>
      </c>
      <c r="D3" s="2">
        <v>9</v>
      </c>
      <c r="E3" s="2">
        <v>5</v>
      </c>
      <c r="F3" s="2">
        <v>1</v>
      </c>
      <c r="G3" s="2">
        <v>1</v>
      </c>
      <c r="H3" s="2">
        <v>1E-3</v>
      </c>
      <c r="I3" s="2">
        <v>7.0000000000000001E-3</v>
      </c>
      <c r="J3" s="2">
        <v>3.2000000000000001E-2</v>
      </c>
      <c r="K3" s="2">
        <v>0.64300000000000002</v>
      </c>
    </row>
    <row r="4" spans="1:11" ht="14.25" x14ac:dyDescent="0.2">
      <c r="A4" s="1" t="s">
        <v>15</v>
      </c>
      <c r="B4" s="1" t="s">
        <v>14</v>
      </c>
      <c r="C4" s="2">
        <v>1022</v>
      </c>
      <c r="D4" s="2">
        <v>13</v>
      </c>
      <c r="E4" s="2">
        <v>9</v>
      </c>
      <c r="F4" s="2">
        <v>3</v>
      </c>
      <c r="G4" s="2">
        <v>1</v>
      </c>
      <c r="H4" s="2">
        <v>1E-3</v>
      </c>
      <c r="I4" s="2">
        <v>7.0000000000000001E-3</v>
      </c>
      <c r="J4" s="2">
        <v>0</v>
      </c>
      <c r="K4" s="2">
        <v>0</v>
      </c>
    </row>
    <row r="5" spans="1:11" ht="14.25" x14ac:dyDescent="0.2">
      <c r="A5" s="1" t="s">
        <v>16</v>
      </c>
      <c r="B5" s="1" t="s">
        <v>12</v>
      </c>
      <c r="C5" s="2">
        <v>1023</v>
      </c>
      <c r="D5" s="2">
        <v>12</v>
      </c>
      <c r="E5" s="2">
        <v>5</v>
      </c>
      <c r="F5" s="2">
        <v>1</v>
      </c>
      <c r="G5" s="2">
        <v>1</v>
      </c>
      <c r="H5" s="2">
        <v>0</v>
      </c>
      <c r="I5" s="2">
        <v>5.0000000000000001E-3</v>
      </c>
      <c r="J5" s="2">
        <v>3.2000000000000001E-2</v>
      </c>
      <c r="K5" s="2">
        <v>0.67800000000000005</v>
      </c>
    </row>
    <row r="6" spans="1:11" ht="14.25" x14ac:dyDescent="0.2">
      <c r="A6" s="1" t="s">
        <v>17</v>
      </c>
      <c r="B6" s="1" t="s">
        <v>12</v>
      </c>
      <c r="C6" s="2">
        <v>1024</v>
      </c>
      <c r="D6" s="2">
        <v>19</v>
      </c>
      <c r="E6" s="2">
        <v>13</v>
      </c>
      <c r="F6" s="2">
        <v>1</v>
      </c>
      <c r="G6" s="2">
        <v>1</v>
      </c>
      <c r="H6" s="2">
        <v>0</v>
      </c>
      <c r="I6" s="2">
        <v>0</v>
      </c>
      <c r="J6" s="2">
        <v>1E-3</v>
      </c>
      <c r="K6" s="2">
        <v>2.9000000000000001E-2</v>
      </c>
    </row>
    <row r="7" spans="1:11" ht="14.25" x14ac:dyDescent="0.2">
      <c r="A7" s="1" t="s">
        <v>18</v>
      </c>
      <c r="B7" s="1" t="s">
        <v>19</v>
      </c>
      <c r="C7" s="2">
        <v>1026</v>
      </c>
      <c r="D7" s="2">
        <v>7</v>
      </c>
      <c r="E7" s="2">
        <v>12</v>
      </c>
      <c r="F7" s="2">
        <v>2</v>
      </c>
      <c r="G7" s="2">
        <v>3</v>
      </c>
      <c r="H7" s="2">
        <v>8.9999999999999993E-3</v>
      </c>
      <c r="I7" s="2">
        <v>1E-3</v>
      </c>
      <c r="J7" s="2">
        <v>1.7999999999999999E-2</v>
      </c>
      <c r="K7" s="2">
        <v>0</v>
      </c>
    </row>
    <row r="8" spans="1:11" ht="14.25" x14ac:dyDescent="0.2">
      <c r="A8" s="1" t="s">
        <v>20</v>
      </c>
      <c r="B8" s="1" t="s">
        <v>14</v>
      </c>
      <c r="C8" s="2">
        <v>1027</v>
      </c>
      <c r="D8" s="2">
        <v>8</v>
      </c>
      <c r="E8" s="2">
        <v>5</v>
      </c>
      <c r="F8" s="2">
        <v>2</v>
      </c>
      <c r="G8" s="2">
        <v>2</v>
      </c>
      <c r="H8" s="2">
        <v>2E-3</v>
      </c>
      <c r="I8" s="2">
        <v>1.4E-2</v>
      </c>
      <c r="J8" s="2">
        <v>2.5999999999999999E-2</v>
      </c>
      <c r="K8" s="2">
        <v>3.2000000000000001E-2</v>
      </c>
    </row>
    <row r="9" spans="1:11" ht="14.25" x14ac:dyDescent="0.2">
      <c r="A9" s="1" t="s">
        <v>21</v>
      </c>
      <c r="B9" s="1" t="s">
        <v>14</v>
      </c>
      <c r="C9" s="2">
        <v>1028</v>
      </c>
      <c r="D9" s="2">
        <v>15</v>
      </c>
      <c r="E9" s="2">
        <v>9</v>
      </c>
      <c r="F9" s="2">
        <v>1</v>
      </c>
      <c r="G9" s="2">
        <v>1</v>
      </c>
      <c r="H9" s="2">
        <v>0</v>
      </c>
      <c r="I9" s="2">
        <v>4.0000000000000001E-3</v>
      </c>
      <c r="J9" s="2">
        <v>0</v>
      </c>
      <c r="K9" s="2">
        <v>0</v>
      </c>
    </row>
    <row r="10" spans="1:11" ht="14.25" x14ac:dyDescent="0.2">
      <c r="A10" s="1" t="s">
        <v>22</v>
      </c>
      <c r="B10" s="1" t="s">
        <v>19</v>
      </c>
      <c r="C10" s="2">
        <v>1029</v>
      </c>
      <c r="D10" s="2">
        <v>6</v>
      </c>
      <c r="E10" s="2">
        <v>11</v>
      </c>
      <c r="F10" s="2">
        <v>2</v>
      </c>
      <c r="G10" s="2">
        <v>3</v>
      </c>
      <c r="H10" s="2">
        <v>0.02</v>
      </c>
      <c r="I10" s="2">
        <v>3.0000000000000001E-3</v>
      </c>
      <c r="J10" s="2">
        <v>6.0000000000000001E-3</v>
      </c>
      <c r="K10" s="2">
        <v>0</v>
      </c>
    </row>
    <row r="11" spans="1:11" ht="14.25" x14ac:dyDescent="0.2">
      <c r="A11" s="1" t="s">
        <v>23</v>
      </c>
      <c r="B11" s="1" t="s">
        <v>19</v>
      </c>
      <c r="C11" s="2">
        <v>1032</v>
      </c>
      <c r="D11" s="2">
        <v>14</v>
      </c>
      <c r="E11" s="2">
        <v>12</v>
      </c>
      <c r="F11" s="2">
        <v>3</v>
      </c>
      <c r="G11" s="2">
        <v>3</v>
      </c>
      <c r="H11" s="2">
        <v>0.03</v>
      </c>
      <c r="I11" s="2">
        <v>8.0000000000000002E-3</v>
      </c>
      <c r="J11" s="2">
        <v>0</v>
      </c>
      <c r="K11" s="2">
        <v>0</v>
      </c>
    </row>
    <row r="12" spans="1:11" ht="14.25" x14ac:dyDescent="0.2">
      <c r="A12" s="1" t="s">
        <v>24</v>
      </c>
      <c r="B12" s="1" t="s">
        <v>12</v>
      </c>
      <c r="C12" s="2">
        <v>1033</v>
      </c>
      <c r="D12" s="2">
        <v>10</v>
      </c>
      <c r="E12" s="2">
        <v>7</v>
      </c>
      <c r="F12" s="2">
        <v>2</v>
      </c>
      <c r="G12" s="2">
        <v>2</v>
      </c>
      <c r="H12" s="2">
        <v>0</v>
      </c>
      <c r="I12" s="2">
        <v>0</v>
      </c>
      <c r="J12" s="2">
        <v>0.15</v>
      </c>
      <c r="K12" s="2">
        <v>0.55900000000000005</v>
      </c>
    </row>
    <row r="13" spans="1:11" ht="14.25" x14ac:dyDescent="0.2">
      <c r="A13" s="1" t="s">
        <v>25</v>
      </c>
      <c r="B13" s="1" t="s">
        <v>12</v>
      </c>
      <c r="C13" s="2">
        <v>1034</v>
      </c>
      <c r="D13" s="2">
        <v>13</v>
      </c>
      <c r="E13" s="2">
        <v>9</v>
      </c>
      <c r="F13" s="2">
        <v>1</v>
      </c>
      <c r="G13" s="2">
        <v>1</v>
      </c>
      <c r="H13" s="2">
        <v>0</v>
      </c>
      <c r="I13" s="2">
        <v>3.0000000000000001E-3</v>
      </c>
      <c r="J13" s="2">
        <v>1.4999999999999999E-2</v>
      </c>
      <c r="K13" s="2">
        <v>0.04</v>
      </c>
    </row>
    <row r="14" spans="1:11" ht="14.25" x14ac:dyDescent="0.2">
      <c r="A14" s="1" t="s">
        <v>26</v>
      </c>
      <c r="B14" s="1" t="s">
        <v>27</v>
      </c>
      <c r="C14" s="2">
        <v>1035</v>
      </c>
      <c r="D14" s="2">
        <v>22</v>
      </c>
      <c r="E14" s="2">
        <v>11</v>
      </c>
      <c r="F14" s="2">
        <v>1</v>
      </c>
      <c r="G14" s="2">
        <v>1</v>
      </c>
      <c r="H14" s="2">
        <v>0</v>
      </c>
      <c r="I14" s="2">
        <v>0</v>
      </c>
      <c r="J14" s="2">
        <v>0</v>
      </c>
      <c r="K14" s="2">
        <v>0</v>
      </c>
    </row>
    <row r="15" spans="1:11" ht="14.25" x14ac:dyDescent="0.2">
      <c r="A15" s="1" t="s">
        <v>28</v>
      </c>
      <c r="B15" s="1" t="s">
        <v>12</v>
      </c>
      <c r="C15" s="2">
        <v>1036</v>
      </c>
      <c r="D15" s="2">
        <v>7</v>
      </c>
      <c r="E15" s="2">
        <v>11</v>
      </c>
      <c r="F15" s="2">
        <v>1</v>
      </c>
      <c r="G15" s="2">
        <v>1</v>
      </c>
      <c r="H15" s="2">
        <v>0</v>
      </c>
      <c r="I15" s="2">
        <v>0</v>
      </c>
      <c r="J15" s="2">
        <v>0.82</v>
      </c>
      <c r="K15" s="2">
        <v>6.9000000000000006E-2</v>
      </c>
    </row>
    <row r="16" spans="1:11" ht="14.25" x14ac:dyDescent="0.2">
      <c r="A16" s="1" t="s">
        <v>29</v>
      </c>
      <c r="B16" s="1" t="s">
        <v>12</v>
      </c>
      <c r="C16" s="2">
        <v>1038</v>
      </c>
      <c r="D16" s="2">
        <v>10</v>
      </c>
      <c r="E16" s="2">
        <v>3</v>
      </c>
      <c r="F16" s="2">
        <v>1</v>
      </c>
      <c r="G16" s="2">
        <v>1</v>
      </c>
      <c r="H16" s="2">
        <v>8.0000000000000002E-3</v>
      </c>
      <c r="I16" s="2">
        <v>3.6999999999999998E-2</v>
      </c>
      <c r="J16" s="2">
        <v>1E-3</v>
      </c>
      <c r="K16" s="2">
        <v>6.2E-2</v>
      </c>
    </row>
    <row r="17" spans="1:11" ht="14.25" x14ac:dyDescent="0.2">
      <c r="A17" s="1" t="s">
        <v>30</v>
      </c>
      <c r="B17" s="1" t="s">
        <v>12</v>
      </c>
      <c r="C17" s="2">
        <v>1040</v>
      </c>
      <c r="D17" s="2">
        <v>14</v>
      </c>
      <c r="E17" s="2">
        <v>19</v>
      </c>
      <c r="F17" s="2">
        <v>1</v>
      </c>
      <c r="G17" s="2">
        <v>1</v>
      </c>
      <c r="H17" s="2">
        <v>0</v>
      </c>
      <c r="I17" s="2">
        <v>0</v>
      </c>
      <c r="J17" s="2">
        <v>0</v>
      </c>
      <c r="K17" s="2">
        <v>0</v>
      </c>
    </row>
    <row r="18" spans="1:11" ht="14.25" x14ac:dyDescent="0.2">
      <c r="A18" s="1" t="s">
        <v>31</v>
      </c>
      <c r="B18" s="1" t="s">
        <v>12</v>
      </c>
      <c r="C18" s="2">
        <v>1041</v>
      </c>
      <c r="D18" s="2">
        <v>20</v>
      </c>
      <c r="E18" s="2">
        <v>18</v>
      </c>
      <c r="F18" s="2">
        <v>3</v>
      </c>
      <c r="G18" s="2">
        <v>3</v>
      </c>
      <c r="H18" s="2">
        <v>0</v>
      </c>
      <c r="I18" s="2">
        <v>0</v>
      </c>
      <c r="J18" s="2">
        <v>0</v>
      </c>
      <c r="K18" s="2">
        <v>0</v>
      </c>
    </row>
    <row r="19" spans="1:11" ht="14.25" x14ac:dyDescent="0.2">
      <c r="A19" s="1" t="s">
        <v>32</v>
      </c>
      <c r="B19" s="1" t="s">
        <v>12</v>
      </c>
      <c r="C19" s="2">
        <v>1042</v>
      </c>
      <c r="D19" s="2">
        <v>15</v>
      </c>
      <c r="E19" s="2">
        <v>12</v>
      </c>
      <c r="F19" s="2">
        <v>3</v>
      </c>
      <c r="G19" s="2">
        <v>3</v>
      </c>
      <c r="H19" s="2">
        <v>0</v>
      </c>
      <c r="I19" s="2">
        <v>0</v>
      </c>
      <c r="J19" s="2">
        <v>3.0000000000000001E-3</v>
      </c>
      <c r="K19" s="2">
        <v>1.9E-2</v>
      </c>
    </row>
    <row r="20" spans="1:11" ht="14.25" x14ac:dyDescent="0.2">
      <c r="A20" s="1" t="s">
        <v>33</v>
      </c>
      <c r="B20" s="1" t="s">
        <v>12</v>
      </c>
      <c r="C20" s="2">
        <v>1043</v>
      </c>
      <c r="D20" s="2">
        <v>8</v>
      </c>
      <c r="E20" s="2">
        <v>3</v>
      </c>
      <c r="F20" s="2">
        <v>1</v>
      </c>
      <c r="G20" s="2">
        <v>1</v>
      </c>
      <c r="H20" s="2">
        <v>3.6999999999999998E-2</v>
      </c>
      <c r="I20" s="2">
        <v>3.6999999999999998E-2</v>
      </c>
      <c r="J20" s="2">
        <v>9.5000000000000001E-2</v>
      </c>
      <c r="K20" s="2">
        <v>0.879</v>
      </c>
    </row>
    <row r="21" spans="1:11" ht="14.25" x14ac:dyDescent="0.2">
      <c r="A21" s="1" t="s">
        <v>34</v>
      </c>
      <c r="B21" s="1" t="s">
        <v>12</v>
      </c>
      <c r="C21" s="2">
        <v>1044</v>
      </c>
      <c r="D21" s="2">
        <v>9</v>
      </c>
      <c r="E21" s="2">
        <v>5</v>
      </c>
      <c r="F21" s="2">
        <v>1</v>
      </c>
      <c r="G21" s="2">
        <v>1</v>
      </c>
      <c r="H21" s="2">
        <v>1.7000000000000001E-2</v>
      </c>
      <c r="I21" s="2">
        <v>1.0999999999999999E-2</v>
      </c>
      <c r="J21" s="2">
        <v>0.115</v>
      </c>
      <c r="K21" s="2">
        <v>0.73699999999999999</v>
      </c>
    </row>
    <row r="22" spans="1:11" ht="14.25" x14ac:dyDescent="0.2">
      <c r="A22" s="1" t="s">
        <v>35</v>
      </c>
      <c r="B22" s="1" t="s">
        <v>12</v>
      </c>
      <c r="C22" s="2">
        <v>1045</v>
      </c>
      <c r="D22" s="2">
        <v>8</v>
      </c>
      <c r="E22" s="2">
        <v>5</v>
      </c>
      <c r="F22" s="2">
        <v>1</v>
      </c>
      <c r="G22" s="2">
        <v>1</v>
      </c>
      <c r="H22" s="2">
        <v>5.0000000000000001E-3</v>
      </c>
      <c r="I22" s="2">
        <v>4.0000000000000001E-3</v>
      </c>
      <c r="J22" s="2">
        <v>0.19600000000000001</v>
      </c>
      <c r="K22" s="2">
        <v>0.68799999999999994</v>
      </c>
    </row>
    <row r="23" spans="1:11" ht="14.25" x14ac:dyDescent="0.2">
      <c r="A23" s="1" t="s">
        <v>36</v>
      </c>
      <c r="B23" s="1" t="s">
        <v>12</v>
      </c>
      <c r="C23" s="2">
        <v>1046</v>
      </c>
      <c r="D23" s="2">
        <v>8</v>
      </c>
      <c r="E23" s="2">
        <v>12</v>
      </c>
      <c r="F23" s="2">
        <v>3</v>
      </c>
      <c r="G23" s="2">
        <v>3</v>
      </c>
      <c r="H23" s="2">
        <v>1.2E-2</v>
      </c>
      <c r="I23" s="2">
        <v>1E-3</v>
      </c>
      <c r="J23" s="2">
        <v>6.4000000000000001E-2</v>
      </c>
      <c r="K23" s="2">
        <v>7.0000000000000001E-3</v>
      </c>
    </row>
    <row r="24" spans="1:11" ht="14.25" x14ac:dyDescent="0.2">
      <c r="A24" s="1" t="s">
        <v>37</v>
      </c>
      <c r="B24" s="1" t="s">
        <v>12</v>
      </c>
      <c r="C24" s="2">
        <v>1051</v>
      </c>
      <c r="D24" s="2">
        <v>15</v>
      </c>
      <c r="E24" s="2">
        <v>16</v>
      </c>
      <c r="F24" s="2">
        <v>1</v>
      </c>
      <c r="G24" s="2">
        <v>1</v>
      </c>
      <c r="H24" s="2">
        <v>1.4999999999999999E-2</v>
      </c>
      <c r="I24" s="2">
        <v>2.3E-2</v>
      </c>
      <c r="J24" s="2">
        <v>1E-3</v>
      </c>
      <c r="K24" s="2">
        <v>0</v>
      </c>
    </row>
    <row r="25" spans="1:11" ht="14.25" x14ac:dyDescent="0.2">
      <c r="A25" s="1" t="s">
        <v>38</v>
      </c>
      <c r="B25" s="1" t="s">
        <v>14</v>
      </c>
      <c r="C25" s="2">
        <v>1052</v>
      </c>
      <c r="D25" s="2">
        <v>10</v>
      </c>
      <c r="E25" s="2">
        <v>6</v>
      </c>
      <c r="F25" s="2">
        <v>2</v>
      </c>
      <c r="G25" s="2">
        <v>1</v>
      </c>
      <c r="H25" s="2">
        <v>4.0000000000000001E-3</v>
      </c>
      <c r="I25" s="2">
        <v>2E-3</v>
      </c>
      <c r="J25" s="2">
        <v>1E-3</v>
      </c>
      <c r="K25" s="2">
        <v>0.02</v>
      </c>
    </row>
    <row r="26" spans="1:11" ht="14.25" x14ac:dyDescent="0.2">
      <c r="A26" s="1" t="s">
        <v>39</v>
      </c>
      <c r="B26" s="1" t="s">
        <v>12</v>
      </c>
      <c r="C26" s="2">
        <v>1053</v>
      </c>
      <c r="D26" s="2">
        <v>15</v>
      </c>
      <c r="E26" s="2">
        <v>9</v>
      </c>
      <c r="F26" s="2">
        <v>1</v>
      </c>
      <c r="G26" s="2">
        <v>1</v>
      </c>
      <c r="H26" s="2">
        <v>0.34300000000000003</v>
      </c>
      <c r="I26" s="2">
        <v>0.16400000000000001</v>
      </c>
      <c r="J26" s="2">
        <v>0</v>
      </c>
      <c r="K26" s="2">
        <v>0</v>
      </c>
    </row>
    <row r="27" spans="1:11" ht="14.25" x14ac:dyDescent="0.2">
      <c r="A27" s="1" t="s">
        <v>40</v>
      </c>
      <c r="B27" s="1" t="s">
        <v>19</v>
      </c>
      <c r="C27" s="2">
        <v>1054</v>
      </c>
      <c r="D27" s="2">
        <v>12</v>
      </c>
      <c r="E27" s="2">
        <v>6</v>
      </c>
      <c r="F27" s="2">
        <v>5</v>
      </c>
      <c r="G27" s="2">
        <v>2</v>
      </c>
      <c r="H27" s="2">
        <v>0</v>
      </c>
      <c r="I27" s="2">
        <v>1.4999999999999999E-2</v>
      </c>
      <c r="J27" s="2">
        <v>1.6E-2</v>
      </c>
      <c r="K27" s="2">
        <v>0.27700000000000002</v>
      </c>
    </row>
    <row r="28" spans="1:11" ht="14.25" x14ac:dyDescent="0.2">
      <c r="A28" s="1" t="s">
        <v>41</v>
      </c>
      <c r="B28" s="1" t="s">
        <v>14</v>
      </c>
      <c r="C28" s="2">
        <v>1059</v>
      </c>
      <c r="D28" s="2">
        <v>11</v>
      </c>
      <c r="E28" s="2">
        <v>9</v>
      </c>
      <c r="F28" s="2">
        <v>2</v>
      </c>
      <c r="G28" s="2">
        <v>2</v>
      </c>
      <c r="H28" s="2">
        <v>2E-3</v>
      </c>
      <c r="I28" s="2">
        <v>2E-3</v>
      </c>
      <c r="J28" s="2">
        <v>7.0000000000000001E-3</v>
      </c>
      <c r="K28" s="2">
        <v>1.2999999999999999E-2</v>
      </c>
    </row>
    <row r="29" spans="1:11" ht="14.25" x14ac:dyDescent="0.2">
      <c r="A29" s="1" t="s">
        <v>42</v>
      </c>
      <c r="B29" s="1" t="s">
        <v>19</v>
      </c>
      <c r="C29" s="2">
        <v>1060</v>
      </c>
      <c r="D29" s="2">
        <v>9</v>
      </c>
      <c r="E29" s="2">
        <v>12</v>
      </c>
      <c r="F29" s="2">
        <v>2</v>
      </c>
      <c r="G29" s="2">
        <v>2</v>
      </c>
      <c r="H29" s="2">
        <v>1E-3</v>
      </c>
      <c r="I29" s="2">
        <v>0</v>
      </c>
      <c r="J29" s="2">
        <v>0.16800000000000001</v>
      </c>
      <c r="K29" s="2">
        <v>1.4E-2</v>
      </c>
    </row>
    <row r="30" spans="1:11" ht="14.25" x14ac:dyDescent="0.2">
      <c r="A30" s="1" t="s">
        <v>43</v>
      </c>
      <c r="B30" s="1" t="s">
        <v>44</v>
      </c>
      <c r="C30" s="2">
        <v>1061</v>
      </c>
      <c r="D30" s="2">
        <v>11</v>
      </c>
      <c r="E30" s="2">
        <v>5</v>
      </c>
      <c r="F30" s="2">
        <v>3</v>
      </c>
      <c r="G30" s="2">
        <v>1</v>
      </c>
      <c r="H30" s="2">
        <v>0</v>
      </c>
      <c r="I30" s="2">
        <v>8.0000000000000002E-3</v>
      </c>
      <c r="J30" s="2">
        <v>2.9000000000000001E-2</v>
      </c>
      <c r="K30" s="2">
        <v>0.88500000000000001</v>
      </c>
    </row>
    <row r="31" spans="1:11" ht="14.25" x14ac:dyDescent="0.2">
      <c r="A31" s="1" t="s">
        <v>45</v>
      </c>
      <c r="B31" s="1" t="s">
        <v>44</v>
      </c>
      <c r="C31" s="2">
        <v>1062</v>
      </c>
      <c r="D31" s="2">
        <v>9</v>
      </c>
      <c r="E31" s="2">
        <v>3</v>
      </c>
      <c r="F31" s="2">
        <v>3</v>
      </c>
      <c r="G31" s="2">
        <v>1</v>
      </c>
      <c r="H31" s="2">
        <v>1E-3</v>
      </c>
      <c r="I31" s="2">
        <v>1.7999999999999999E-2</v>
      </c>
      <c r="J31" s="2">
        <v>3.4000000000000002E-2</v>
      </c>
      <c r="K31" s="2">
        <v>0.91800000000000004</v>
      </c>
    </row>
    <row r="32" spans="1:11" ht="14.25" x14ac:dyDescent="0.2">
      <c r="A32" s="1" t="s">
        <v>46</v>
      </c>
      <c r="B32" s="1" t="s">
        <v>12</v>
      </c>
      <c r="C32" s="2">
        <v>1063</v>
      </c>
      <c r="D32" s="2">
        <v>5</v>
      </c>
      <c r="E32" s="2">
        <v>5</v>
      </c>
      <c r="F32" s="2">
        <v>1</v>
      </c>
      <c r="G32" s="2">
        <v>1</v>
      </c>
      <c r="H32" s="2">
        <v>2E-3</v>
      </c>
      <c r="I32" s="2">
        <v>7.0000000000000001E-3</v>
      </c>
      <c r="J32" s="2">
        <v>0.93100000000000005</v>
      </c>
      <c r="K32" s="2">
        <v>0.68400000000000005</v>
      </c>
    </row>
    <row r="33" spans="1:11" ht="14.25" x14ac:dyDescent="0.2">
      <c r="A33" s="1" t="s">
        <v>47</v>
      </c>
      <c r="B33" s="1" t="s">
        <v>12</v>
      </c>
      <c r="C33" s="2">
        <v>1064</v>
      </c>
      <c r="D33" s="2">
        <v>15</v>
      </c>
      <c r="E33" s="2">
        <v>10</v>
      </c>
      <c r="F33" s="2">
        <v>2</v>
      </c>
      <c r="G33" s="2">
        <v>2</v>
      </c>
      <c r="H33" s="2">
        <v>0</v>
      </c>
      <c r="I33" s="2">
        <v>0</v>
      </c>
      <c r="J33" s="2">
        <v>2E-3</v>
      </c>
      <c r="K33" s="2">
        <v>8.9999999999999993E-3</v>
      </c>
    </row>
    <row r="34" spans="1:11" ht="14.25" x14ac:dyDescent="0.2">
      <c r="A34" s="1" t="s">
        <v>48</v>
      </c>
      <c r="B34" s="1" t="s">
        <v>12</v>
      </c>
      <c r="C34" s="2">
        <v>1065</v>
      </c>
      <c r="D34" s="2">
        <v>20</v>
      </c>
      <c r="E34" s="2">
        <v>15</v>
      </c>
      <c r="F34" s="2">
        <v>2</v>
      </c>
      <c r="G34" s="2">
        <v>2</v>
      </c>
      <c r="H34" s="2">
        <v>0</v>
      </c>
      <c r="I34" s="2">
        <v>1E-3</v>
      </c>
      <c r="J34" s="2">
        <v>0</v>
      </c>
      <c r="K34" s="2">
        <v>0</v>
      </c>
    </row>
    <row r="35" spans="1:11" ht="14.25" x14ac:dyDescent="0.2">
      <c r="A35" s="1" t="s">
        <v>49</v>
      </c>
      <c r="B35" s="1" t="s">
        <v>12</v>
      </c>
      <c r="C35" s="2">
        <v>1066</v>
      </c>
      <c r="D35" s="2">
        <v>18</v>
      </c>
      <c r="E35" s="2">
        <v>11</v>
      </c>
      <c r="F35" s="2">
        <v>1</v>
      </c>
      <c r="G35" s="2">
        <v>1</v>
      </c>
      <c r="H35" s="2">
        <v>0</v>
      </c>
      <c r="I35" s="2">
        <v>4.0000000000000001E-3</v>
      </c>
      <c r="J35" s="2">
        <v>0</v>
      </c>
      <c r="K35" s="2">
        <v>0</v>
      </c>
    </row>
    <row r="36" spans="1:11" ht="14.25" x14ac:dyDescent="0.2">
      <c r="A36" s="1" t="s">
        <v>50</v>
      </c>
      <c r="B36" s="1" t="s">
        <v>19</v>
      </c>
      <c r="C36" s="2">
        <v>1067</v>
      </c>
      <c r="D36" s="2">
        <v>9</v>
      </c>
      <c r="E36" s="2">
        <v>7</v>
      </c>
      <c r="F36" s="2">
        <v>3</v>
      </c>
      <c r="G36" s="2">
        <v>3</v>
      </c>
      <c r="H36" s="2">
        <v>0</v>
      </c>
      <c r="I36" s="2">
        <v>1E-3</v>
      </c>
      <c r="J36" s="2">
        <v>4.2999999999999997E-2</v>
      </c>
      <c r="K36" s="2">
        <v>7.4999999999999997E-2</v>
      </c>
    </row>
    <row r="37" spans="1:11" ht="14.25" x14ac:dyDescent="0.2">
      <c r="A37" s="1" t="s">
        <v>51</v>
      </c>
      <c r="B37" s="1" t="s">
        <v>14</v>
      </c>
      <c r="C37" s="2">
        <v>1068</v>
      </c>
      <c r="D37" s="2">
        <v>8</v>
      </c>
      <c r="E37" s="2">
        <v>8</v>
      </c>
      <c r="F37" s="2">
        <v>1</v>
      </c>
      <c r="G37" s="2">
        <v>1</v>
      </c>
      <c r="H37" s="2">
        <v>5.0000000000000001E-3</v>
      </c>
      <c r="I37" s="2">
        <v>0.01</v>
      </c>
      <c r="J37" s="2">
        <v>4.9000000000000002E-2</v>
      </c>
      <c r="K37" s="2">
        <v>8.0000000000000002E-3</v>
      </c>
    </row>
    <row r="38" spans="1:11" ht="14.25" x14ac:dyDescent="0.2">
      <c r="A38" s="1" t="s">
        <v>52</v>
      </c>
      <c r="B38" s="1" t="s">
        <v>19</v>
      </c>
      <c r="C38" s="2">
        <v>1069</v>
      </c>
      <c r="D38" s="2">
        <v>17</v>
      </c>
      <c r="E38" s="2">
        <v>8</v>
      </c>
      <c r="F38" s="2">
        <v>6</v>
      </c>
      <c r="G38" s="2">
        <v>6</v>
      </c>
      <c r="H38" s="2">
        <v>0</v>
      </c>
      <c r="I38" s="2">
        <v>1.9E-2</v>
      </c>
      <c r="J38" s="2">
        <v>0</v>
      </c>
      <c r="K38" s="2">
        <v>0</v>
      </c>
    </row>
    <row r="39" spans="1:11" ht="14.25" x14ac:dyDescent="0.2">
      <c r="A39" s="1" t="s">
        <v>53</v>
      </c>
      <c r="B39" s="1" t="s">
        <v>12</v>
      </c>
      <c r="C39" s="2">
        <v>1070</v>
      </c>
      <c r="D39" s="2">
        <v>7</v>
      </c>
      <c r="E39" s="2">
        <v>8</v>
      </c>
      <c r="F39" s="2">
        <v>1</v>
      </c>
      <c r="G39" s="2">
        <v>1</v>
      </c>
      <c r="H39" s="2">
        <v>1E-3</v>
      </c>
      <c r="I39" s="2">
        <v>2E-3</v>
      </c>
      <c r="J39" s="2">
        <v>0.39300000000000002</v>
      </c>
      <c r="K39" s="2">
        <v>6.9000000000000006E-2</v>
      </c>
    </row>
    <row r="40" spans="1:11" ht="14.25" x14ac:dyDescent="0.2">
      <c r="A40" s="1" t="s">
        <v>54</v>
      </c>
      <c r="B40" s="1" t="s">
        <v>12</v>
      </c>
      <c r="C40" s="2">
        <v>1072</v>
      </c>
      <c r="D40" s="2">
        <v>8</v>
      </c>
      <c r="E40" s="2">
        <v>16</v>
      </c>
      <c r="F40" s="2">
        <v>1</v>
      </c>
      <c r="G40" s="2">
        <v>2</v>
      </c>
      <c r="H40" s="2">
        <v>2E-3</v>
      </c>
      <c r="I40" s="2">
        <v>0</v>
      </c>
      <c r="J40" s="2">
        <v>0.14199999999999999</v>
      </c>
      <c r="K40" s="2">
        <v>0</v>
      </c>
    </row>
    <row r="41" spans="1:11" ht="14.25" x14ac:dyDescent="0.2">
      <c r="A41" s="1" t="s">
        <v>55</v>
      </c>
      <c r="B41" s="1" t="s">
        <v>19</v>
      </c>
      <c r="C41" s="2">
        <v>1166</v>
      </c>
      <c r="D41" s="2">
        <v>3</v>
      </c>
      <c r="E41" s="2">
        <v>4</v>
      </c>
      <c r="F41" s="2">
        <v>2</v>
      </c>
      <c r="G41" s="2">
        <v>2</v>
      </c>
      <c r="H41" s="2">
        <v>1E-3</v>
      </c>
      <c r="I41" s="2">
        <v>0</v>
      </c>
      <c r="J41" s="2">
        <v>0.72099999999999997</v>
      </c>
      <c r="K41" s="2">
        <v>0.33300000000000002</v>
      </c>
    </row>
    <row r="42" spans="1:11" ht="14.25" x14ac:dyDescent="0.2">
      <c r="A42" s="1" t="s">
        <v>56</v>
      </c>
      <c r="B42" s="1" t="s">
        <v>19</v>
      </c>
      <c r="C42" s="2">
        <v>1167</v>
      </c>
      <c r="D42" s="2">
        <v>7</v>
      </c>
      <c r="E42" s="2">
        <v>13</v>
      </c>
      <c r="F42" s="2">
        <v>2</v>
      </c>
      <c r="G42" s="2">
        <v>2</v>
      </c>
      <c r="H42" s="2">
        <v>0</v>
      </c>
      <c r="I42" s="2">
        <v>0</v>
      </c>
      <c r="J42" s="2">
        <v>0.186</v>
      </c>
      <c r="K42" s="2">
        <v>3.0000000000000001E-3</v>
      </c>
    </row>
    <row r="43" spans="1:11" ht="14.25" x14ac:dyDescent="0.2">
      <c r="A43" s="1" t="s">
        <v>57</v>
      </c>
      <c r="B43" s="1" t="s">
        <v>58</v>
      </c>
      <c r="C43" s="2">
        <v>1168</v>
      </c>
      <c r="D43" s="2">
        <v>8</v>
      </c>
      <c r="E43" s="2">
        <v>10</v>
      </c>
      <c r="F43" s="2">
        <v>4</v>
      </c>
      <c r="G43" s="2">
        <v>3</v>
      </c>
      <c r="H43" s="2">
        <v>1E-3</v>
      </c>
      <c r="I43" s="2">
        <v>0</v>
      </c>
      <c r="J43" s="2">
        <v>2.1999999999999999E-2</v>
      </c>
      <c r="K43" s="2">
        <v>3.0000000000000001E-3</v>
      </c>
    </row>
    <row r="44" spans="1:11" ht="14.25" x14ac:dyDescent="0.2">
      <c r="A44" s="1" t="s">
        <v>59</v>
      </c>
      <c r="B44" s="1" t="s">
        <v>19</v>
      </c>
      <c r="C44" s="2">
        <v>1169</v>
      </c>
      <c r="D44" s="2">
        <v>11</v>
      </c>
      <c r="E44" s="2">
        <v>17</v>
      </c>
      <c r="F44" s="2">
        <v>2</v>
      </c>
      <c r="G44" s="2">
        <v>2</v>
      </c>
      <c r="H44" s="2">
        <v>3.0000000000000001E-3</v>
      </c>
      <c r="I44" s="2">
        <v>0</v>
      </c>
      <c r="J44" s="2">
        <v>4.0000000000000001E-3</v>
      </c>
      <c r="K44" s="2">
        <v>0</v>
      </c>
    </row>
    <row r="45" spans="1:11" ht="14.25" x14ac:dyDescent="0.2">
      <c r="A45" s="1" t="s">
        <v>60</v>
      </c>
      <c r="B45" s="1" t="s">
        <v>19</v>
      </c>
      <c r="C45" s="2">
        <v>1170</v>
      </c>
      <c r="D45" s="2">
        <v>15</v>
      </c>
      <c r="E45" s="2">
        <v>26</v>
      </c>
      <c r="F45" s="2">
        <v>4</v>
      </c>
      <c r="G45" s="2">
        <v>4</v>
      </c>
      <c r="H45" s="2">
        <v>0</v>
      </c>
      <c r="I45" s="2">
        <v>0</v>
      </c>
      <c r="J45" s="2">
        <v>3.0000000000000001E-3</v>
      </c>
      <c r="K45" s="2">
        <v>0</v>
      </c>
    </row>
    <row r="46" spans="1:11" ht="14.25" x14ac:dyDescent="0.2">
      <c r="A46" s="1" t="s">
        <v>61</v>
      </c>
      <c r="B46" s="1" t="s">
        <v>19</v>
      </c>
      <c r="C46" s="2">
        <v>1172</v>
      </c>
      <c r="D46" s="2">
        <v>17</v>
      </c>
      <c r="E46" s="2">
        <v>15</v>
      </c>
      <c r="F46" s="2">
        <v>2</v>
      </c>
      <c r="G46" s="2">
        <v>3</v>
      </c>
      <c r="H46" s="2">
        <v>5.0000000000000001E-3</v>
      </c>
      <c r="I46" s="2">
        <v>7.0000000000000001E-3</v>
      </c>
      <c r="J46" s="2">
        <v>1E-3</v>
      </c>
      <c r="K46" s="2">
        <v>1E-3</v>
      </c>
    </row>
    <row r="47" spans="1:11" ht="14.25" x14ac:dyDescent="0.2">
      <c r="A47" s="1" t="s">
        <v>62</v>
      </c>
      <c r="B47" s="1" t="s">
        <v>12</v>
      </c>
      <c r="C47" s="2">
        <v>1174</v>
      </c>
      <c r="D47" s="2">
        <v>10</v>
      </c>
      <c r="E47" s="2">
        <v>6</v>
      </c>
      <c r="F47" s="2">
        <v>1</v>
      </c>
      <c r="G47" s="2">
        <v>1</v>
      </c>
      <c r="H47" s="2">
        <v>3.0000000000000001E-3</v>
      </c>
      <c r="I47" s="2">
        <v>0.04</v>
      </c>
      <c r="J47" s="2">
        <v>5.2999999999999999E-2</v>
      </c>
      <c r="K47" s="2">
        <v>0.46100000000000002</v>
      </c>
    </row>
    <row r="48" spans="1:11" ht="14.25" x14ac:dyDescent="0.2">
      <c r="A48" s="1" t="s">
        <v>63</v>
      </c>
      <c r="B48" s="1" t="s">
        <v>12</v>
      </c>
      <c r="C48" s="2">
        <v>1175</v>
      </c>
      <c r="D48" s="2">
        <v>17</v>
      </c>
      <c r="E48" s="2">
        <v>14</v>
      </c>
      <c r="F48" s="2">
        <v>3</v>
      </c>
      <c r="G48" s="2">
        <v>3</v>
      </c>
      <c r="H48" s="2">
        <v>0</v>
      </c>
      <c r="I48" s="2">
        <v>2E-3</v>
      </c>
      <c r="J48" s="2">
        <v>0</v>
      </c>
      <c r="K48" s="2">
        <v>0</v>
      </c>
    </row>
    <row r="49" spans="1:11" ht="14.25" x14ac:dyDescent="0.2">
      <c r="A49" s="1" t="s">
        <v>64</v>
      </c>
      <c r="B49" s="1" t="s">
        <v>12</v>
      </c>
      <c r="C49" s="2">
        <v>1176</v>
      </c>
      <c r="D49" s="2">
        <v>20</v>
      </c>
      <c r="E49" s="2">
        <v>16</v>
      </c>
      <c r="F49" s="2">
        <v>1</v>
      </c>
      <c r="G49" s="2">
        <v>1</v>
      </c>
      <c r="H49" s="2">
        <v>1E-3</v>
      </c>
      <c r="I49" s="2">
        <v>2E-3</v>
      </c>
      <c r="J49" s="2">
        <v>0</v>
      </c>
      <c r="K49" s="2">
        <v>3.0000000000000001E-3</v>
      </c>
    </row>
    <row r="50" spans="1:11" ht="14.25" x14ac:dyDescent="0.2">
      <c r="A50" s="1" t="s">
        <v>65</v>
      </c>
      <c r="B50" s="1" t="s">
        <v>12</v>
      </c>
      <c r="C50" s="2">
        <v>1177</v>
      </c>
      <c r="D50" s="2">
        <v>11</v>
      </c>
      <c r="E50" s="2">
        <v>7</v>
      </c>
      <c r="F50" s="2">
        <v>1</v>
      </c>
      <c r="G50" s="2">
        <v>1</v>
      </c>
      <c r="H50" s="2">
        <v>2.3E-2</v>
      </c>
      <c r="I50" s="2">
        <v>8.0000000000000002E-3</v>
      </c>
      <c r="J50" s="2">
        <v>0.05</v>
      </c>
      <c r="K50" s="2">
        <v>0.66100000000000003</v>
      </c>
    </row>
    <row r="51" spans="1:11" ht="14.25" x14ac:dyDescent="0.2">
      <c r="A51" s="1" t="s">
        <v>66</v>
      </c>
      <c r="B51" s="1" t="s">
        <v>12</v>
      </c>
      <c r="C51" s="2">
        <v>1178</v>
      </c>
      <c r="D51" s="2">
        <v>16</v>
      </c>
      <c r="E51" s="2">
        <v>7</v>
      </c>
      <c r="F51" s="2">
        <v>3</v>
      </c>
      <c r="G51" s="2">
        <v>3</v>
      </c>
      <c r="H51" s="2">
        <v>2E-3</v>
      </c>
      <c r="I51" s="2">
        <v>0.61599999999999999</v>
      </c>
      <c r="J51" s="2">
        <v>0</v>
      </c>
      <c r="K51" s="2">
        <v>0</v>
      </c>
    </row>
    <row r="52" spans="1:11" ht="14.25" x14ac:dyDescent="0.2">
      <c r="A52" s="1" t="s">
        <v>67</v>
      </c>
      <c r="B52" s="1" t="s">
        <v>12</v>
      </c>
      <c r="C52" s="2">
        <v>1179</v>
      </c>
      <c r="D52" s="2">
        <v>8</v>
      </c>
      <c r="E52" s="2">
        <v>8</v>
      </c>
      <c r="F52" s="2">
        <v>1</v>
      </c>
      <c r="G52" s="2">
        <v>1</v>
      </c>
      <c r="H52" s="2">
        <v>0.76</v>
      </c>
      <c r="I52" s="2">
        <v>0.27200000000000002</v>
      </c>
      <c r="J52" s="2">
        <v>0</v>
      </c>
      <c r="K52" s="2">
        <v>0</v>
      </c>
    </row>
    <row r="53" spans="1:11" ht="14.25" x14ac:dyDescent="0.2">
      <c r="A53" s="1" t="s">
        <v>68</v>
      </c>
      <c r="B53" s="1" t="s">
        <v>12</v>
      </c>
      <c r="C53" s="2">
        <v>1180</v>
      </c>
      <c r="D53" s="2">
        <v>9</v>
      </c>
      <c r="E53" s="2">
        <v>4</v>
      </c>
      <c r="F53" s="2">
        <v>1</v>
      </c>
      <c r="G53" s="2">
        <v>1</v>
      </c>
      <c r="H53" s="2">
        <v>2E-3</v>
      </c>
      <c r="I53" s="2">
        <v>2.4E-2</v>
      </c>
      <c r="J53" s="2">
        <v>0.83099999999999996</v>
      </c>
      <c r="K53" s="2">
        <v>1</v>
      </c>
    </row>
    <row r="54" spans="1:11" ht="14.25" x14ac:dyDescent="0.2">
      <c r="A54" s="1" t="s">
        <v>69</v>
      </c>
      <c r="B54" s="1" t="s">
        <v>19</v>
      </c>
      <c r="C54" s="2">
        <v>1181</v>
      </c>
      <c r="D54" s="2">
        <v>10</v>
      </c>
      <c r="E54" s="2">
        <v>18</v>
      </c>
      <c r="F54" s="2">
        <v>2</v>
      </c>
      <c r="G54" s="2">
        <v>2</v>
      </c>
      <c r="H54" s="2">
        <v>3.3000000000000002E-2</v>
      </c>
      <c r="I54" s="2">
        <v>0</v>
      </c>
      <c r="J54" s="2">
        <v>0</v>
      </c>
      <c r="K54" s="2">
        <v>0</v>
      </c>
    </row>
    <row r="55" spans="1:11" ht="14.25" x14ac:dyDescent="0.2">
      <c r="A55" s="1" t="s">
        <v>70</v>
      </c>
      <c r="B55" s="1" t="s">
        <v>19</v>
      </c>
      <c r="C55" s="2">
        <v>1182</v>
      </c>
      <c r="D55" s="2">
        <v>9</v>
      </c>
      <c r="E55" s="2">
        <v>13</v>
      </c>
      <c r="F55" s="2">
        <v>3</v>
      </c>
      <c r="G55" s="2">
        <v>3</v>
      </c>
      <c r="H55" s="2">
        <v>1E-3</v>
      </c>
      <c r="I55" s="2">
        <v>0</v>
      </c>
      <c r="J55" s="2">
        <v>0</v>
      </c>
      <c r="K55" s="2">
        <v>0</v>
      </c>
    </row>
    <row r="56" spans="1:11" ht="14.25" x14ac:dyDescent="0.2">
      <c r="A56" s="1" t="s">
        <v>71</v>
      </c>
      <c r="B56" s="1" t="s">
        <v>58</v>
      </c>
      <c r="C56" s="2">
        <v>1183</v>
      </c>
      <c r="D56" s="2">
        <v>9</v>
      </c>
      <c r="E56" s="2">
        <v>12</v>
      </c>
      <c r="F56" s="2">
        <v>3</v>
      </c>
      <c r="G56" s="2">
        <v>2</v>
      </c>
      <c r="H56" s="2">
        <v>1E-3</v>
      </c>
      <c r="I56" s="2">
        <v>0</v>
      </c>
      <c r="J56" s="2">
        <v>1.2999999999999999E-2</v>
      </c>
      <c r="K56" s="2">
        <v>1E-3</v>
      </c>
    </row>
    <row r="57" spans="1:11" ht="14.25" x14ac:dyDescent="0.2">
      <c r="A57" s="1" t="s">
        <v>72</v>
      </c>
      <c r="B57" s="1" t="s">
        <v>19</v>
      </c>
      <c r="C57" s="2">
        <v>1184</v>
      </c>
      <c r="D57" s="2">
        <v>19</v>
      </c>
      <c r="E57" s="2">
        <v>25</v>
      </c>
      <c r="F57" s="2">
        <v>4</v>
      </c>
      <c r="G57" s="2">
        <v>4</v>
      </c>
      <c r="H57" s="2">
        <v>1.0999999999999999E-2</v>
      </c>
      <c r="I57" s="2">
        <v>0</v>
      </c>
      <c r="J57" s="2">
        <v>0</v>
      </c>
      <c r="K57" s="2">
        <v>0</v>
      </c>
    </row>
    <row r="58" spans="1:11" ht="14.25" x14ac:dyDescent="0.2">
      <c r="A58" s="1" t="s">
        <v>73</v>
      </c>
      <c r="B58" s="1" t="s">
        <v>19</v>
      </c>
      <c r="C58" s="2">
        <v>1185</v>
      </c>
      <c r="D58" s="2">
        <v>10</v>
      </c>
      <c r="E58" s="2">
        <v>9</v>
      </c>
      <c r="F58" s="2">
        <v>2</v>
      </c>
      <c r="G58" s="2">
        <v>2</v>
      </c>
      <c r="H58" s="2">
        <v>4.0000000000000001E-3</v>
      </c>
      <c r="I58" s="2">
        <v>2.1000000000000001E-2</v>
      </c>
      <c r="J58" s="2">
        <v>0.106</v>
      </c>
      <c r="K58" s="2">
        <v>5.1999999999999998E-2</v>
      </c>
    </row>
    <row r="59" spans="1:11" ht="14.25" x14ac:dyDescent="0.2">
      <c r="A59" s="1" t="s">
        <v>74</v>
      </c>
      <c r="B59" s="1" t="s">
        <v>19</v>
      </c>
      <c r="C59" s="2">
        <v>1186</v>
      </c>
      <c r="D59" s="2">
        <v>13</v>
      </c>
      <c r="E59" s="2">
        <v>13</v>
      </c>
      <c r="F59" s="2">
        <v>2</v>
      </c>
      <c r="G59" s="2">
        <v>2</v>
      </c>
      <c r="H59" s="2">
        <v>1E-3</v>
      </c>
      <c r="I59" s="2">
        <v>1E-3</v>
      </c>
      <c r="J59" s="2">
        <v>5.6000000000000001E-2</v>
      </c>
      <c r="K59" s="2">
        <v>4.8000000000000001E-2</v>
      </c>
    </row>
    <row r="60" spans="1:11" ht="14.25" x14ac:dyDescent="0.2">
      <c r="A60" s="1" t="s">
        <v>75</v>
      </c>
      <c r="B60" s="1" t="s">
        <v>19</v>
      </c>
      <c r="C60" s="2">
        <v>1187</v>
      </c>
      <c r="D60" s="2">
        <v>10</v>
      </c>
      <c r="E60" s="2">
        <v>9</v>
      </c>
      <c r="F60" s="2">
        <v>2</v>
      </c>
      <c r="G60" s="2">
        <v>2</v>
      </c>
      <c r="H60" s="2">
        <v>1.4999999999999999E-2</v>
      </c>
      <c r="I60" s="2">
        <v>3.7999999999999999E-2</v>
      </c>
      <c r="J60" s="2">
        <v>2E-3</v>
      </c>
      <c r="K60" s="2">
        <v>1E-3</v>
      </c>
    </row>
    <row r="61" spans="1:11" ht="14.25" x14ac:dyDescent="0.2">
      <c r="A61" s="1" t="s">
        <v>76</v>
      </c>
      <c r="B61" s="1" t="s">
        <v>19</v>
      </c>
      <c r="C61" s="2">
        <v>1188</v>
      </c>
      <c r="D61" s="2">
        <v>9</v>
      </c>
      <c r="E61" s="2">
        <v>9</v>
      </c>
      <c r="F61" s="2">
        <v>2</v>
      </c>
      <c r="G61" s="2">
        <v>2</v>
      </c>
      <c r="H61" s="2">
        <v>2.1000000000000001E-2</v>
      </c>
      <c r="I61" s="2">
        <v>0.02</v>
      </c>
      <c r="J61" s="2">
        <v>5.0000000000000001E-3</v>
      </c>
      <c r="K61" s="2">
        <v>3.0000000000000001E-3</v>
      </c>
    </row>
    <row r="62" spans="1:11" ht="14.25" x14ac:dyDescent="0.2">
      <c r="A62" s="1" t="s">
        <v>77</v>
      </c>
      <c r="B62" s="1" t="s">
        <v>19</v>
      </c>
      <c r="C62" s="2">
        <v>1189</v>
      </c>
      <c r="D62" s="2">
        <v>9</v>
      </c>
      <c r="E62" s="2">
        <v>9</v>
      </c>
      <c r="F62" s="2">
        <v>2</v>
      </c>
      <c r="G62" s="2">
        <v>2</v>
      </c>
      <c r="H62" s="2">
        <v>1E-3</v>
      </c>
      <c r="I62" s="2">
        <v>1E-3</v>
      </c>
      <c r="J62" s="2">
        <v>0.02</v>
      </c>
      <c r="K62" s="2">
        <v>1.4E-2</v>
      </c>
    </row>
    <row r="63" spans="1:11" ht="14.25" x14ac:dyDescent="0.2">
      <c r="A63" s="1" t="s">
        <v>78</v>
      </c>
      <c r="B63" s="1" t="s">
        <v>19</v>
      </c>
      <c r="C63" s="2">
        <v>1190</v>
      </c>
      <c r="D63" s="2">
        <v>8</v>
      </c>
      <c r="E63" s="2">
        <v>8</v>
      </c>
      <c r="F63" s="2">
        <v>2</v>
      </c>
      <c r="G63" s="2">
        <v>2</v>
      </c>
      <c r="H63" s="2">
        <v>7.0000000000000001E-3</v>
      </c>
      <c r="I63" s="2">
        <v>6.0000000000000001E-3</v>
      </c>
      <c r="J63" s="2">
        <v>2E-3</v>
      </c>
      <c r="K63" s="2">
        <v>1E-3</v>
      </c>
    </row>
    <row r="64" spans="1:11" ht="14.25" x14ac:dyDescent="0.2">
      <c r="A64" s="1" t="s">
        <v>79</v>
      </c>
      <c r="B64" s="1" t="s">
        <v>19</v>
      </c>
      <c r="C64" s="2">
        <v>1191</v>
      </c>
      <c r="D64" s="2">
        <v>20</v>
      </c>
      <c r="E64" s="2">
        <v>16</v>
      </c>
      <c r="F64" s="2">
        <v>3</v>
      </c>
      <c r="G64" s="2">
        <v>3</v>
      </c>
      <c r="H64" s="2">
        <v>0</v>
      </c>
      <c r="I64" s="2">
        <v>1E-3</v>
      </c>
      <c r="J64" s="2">
        <v>0</v>
      </c>
      <c r="K64" s="2">
        <v>4.0000000000000001E-3</v>
      </c>
    </row>
    <row r="65" spans="1:11" ht="14.25" x14ac:dyDescent="0.2">
      <c r="A65" s="1" t="s">
        <v>80</v>
      </c>
      <c r="B65" s="1" t="s">
        <v>58</v>
      </c>
      <c r="C65" s="2">
        <v>1192</v>
      </c>
      <c r="D65" s="2">
        <v>16</v>
      </c>
      <c r="E65" s="2">
        <v>12</v>
      </c>
      <c r="F65" s="2">
        <v>3</v>
      </c>
      <c r="G65" s="2">
        <v>2</v>
      </c>
      <c r="H65" s="2">
        <v>0</v>
      </c>
      <c r="I65" s="2">
        <v>0.01</v>
      </c>
      <c r="J65" s="2">
        <v>0</v>
      </c>
      <c r="K65" s="2">
        <v>1E-3</v>
      </c>
    </row>
    <row r="66" spans="1:11" ht="14.25" x14ac:dyDescent="0.2">
      <c r="A66" s="1" t="s">
        <v>81</v>
      </c>
      <c r="B66" s="1" t="s">
        <v>19</v>
      </c>
      <c r="C66" s="2">
        <v>1193</v>
      </c>
      <c r="D66" s="2">
        <v>9</v>
      </c>
      <c r="E66" s="2">
        <v>9</v>
      </c>
      <c r="F66" s="2">
        <v>2</v>
      </c>
      <c r="G66" s="2">
        <v>2</v>
      </c>
      <c r="H66" s="2">
        <v>8.0000000000000002E-3</v>
      </c>
      <c r="I66" s="2">
        <v>7.0000000000000001E-3</v>
      </c>
      <c r="J66" s="2">
        <v>4.3999999999999997E-2</v>
      </c>
      <c r="K66" s="2">
        <v>3.1E-2</v>
      </c>
    </row>
    <row r="67" spans="1:11" ht="14.25" x14ac:dyDescent="0.2">
      <c r="A67" s="1" t="s">
        <v>82</v>
      </c>
      <c r="B67" s="1" t="s">
        <v>19</v>
      </c>
      <c r="C67" s="2">
        <v>1194</v>
      </c>
      <c r="D67" s="2">
        <v>8</v>
      </c>
      <c r="E67" s="2">
        <v>8</v>
      </c>
      <c r="F67" s="2">
        <v>2</v>
      </c>
      <c r="G67" s="2">
        <v>2</v>
      </c>
      <c r="H67" s="2">
        <v>3.0000000000000001E-3</v>
      </c>
      <c r="I67" s="2">
        <v>3.0000000000000001E-3</v>
      </c>
      <c r="J67" s="2">
        <v>8.3000000000000004E-2</v>
      </c>
      <c r="K67" s="2">
        <v>4.8000000000000001E-2</v>
      </c>
    </row>
  </sheetData>
  <pageMargins left="0.74791666666666701" right="0.74791666666666701" top="0.98402777777777795" bottom="0.98402777777777795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zoomScaleNormal="100" workbookViewId="0"/>
  </sheetViews>
  <sheetFormatPr defaultRowHeight="12.75" x14ac:dyDescent="0.2"/>
  <cols>
    <col min="1" max="1025" width="14.140625"/>
  </cols>
  <sheetData>
    <row r="1" spans="1:11" ht="14.2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14.25" x14ac:dyDescent="0.2">
      <c r="A2" s="1" t="s">
        <v>11</v>
      </c>
      <c r="B2" s="1" t="s">
        <v>12</v>
      </c>
      <c r="C2" s="2">
        <v>1015</v>
      </c>
      <c r="D2" s="2">
        <v>6</v>
      </c>
      <c r="E2" s="2">
        <v>6</v>
      </c>
      <c r="F2" s="2">
        <v>2</v>
      </c>
      <c r="G2" s="2">
        <v>2</v>
      </c>
      <c r="H2" s="2">
        <v>2.7E-2</v>
      </c>
      <c r="I2" s="2">
        <v>8.4000000000000005E-2</v>
      </c>
      <c r="J2" s="2">
        <v>0.52900000000000003</v>
      </c>
      <c r="K2" s="2">
        <v>0.54400000000000004</v>
      </c>
    </row>
    <row r="3" spans="1:11" ht="14.25" x14ac:dyDescent="0.2">
      <c r="A3" s="1" t="s">
        <v>13</v>
      </c>
      <c r="B3" s="1" t="s">
        <v>14</v>
      </c>
      <c r="C3" s="2">
        <v>1021</v>
      </c>
      <c r="D3" s="2">
        <v>8</v>
      </c>
      <c r="E3" s="2">
        <v>4</v>
      </c>
      <c r="F3" s="2">
        <v>1</v>
      </c>
      <c r="G3" s="2">
        <v>1</v>
      </c>
      <c r="H3" s="2">
        <v>1.6E-2</v>
      </c>
      <c r="I3" s="2">
        <v>1.9E-2</v>
      </c>
      <c r="J3" s="2">
        <v>2.5000000000000001E-2</v>
      </c>
      <c r="K3" s="2">
        <v>4.4999999999999998E-2</v>
      </c>
    </row>
    <row r="4" spans="1:11" ht="14.25" x14ac:dyDescent="0.2">
      <c r="A4" s="1" t="s">
        <v>15</v>
      </c>
      <c r="B4" s="1" t="s">
        <v>14</v>
      </c>
      <c r="C4" s="2">
        <v>1022</v>
      </c>
      <c r="D4" s="2">
        <v>15</v>
      </c>
      <c r="E4" s="2">
        <v>8</v>
      </c>
      <c r="F4" s="2">
        <v>3</v>
      </c>
      <c r="G4" s="2">
        <v>1</v>
      </c>
      <c r="H4" s="2">
        <v>6.9000000000000006E-2</v>
      </c>
      <c r="I4" s="2">
        <v>0.04</v>
      </c>
      <c r="J4" s="2">
        <v>0</v>
      </c>
      <c r="K4" s="2">
        <v>0</v>
      </c>
    </row>
    <row r="5" spans="1:11" ht="14.25" x14ac:dyDescent="0.2">
      <c r="A5" s="1" t="s">
        <v>16</v>
      </c>
      <c r="B5" s="1" t="s">
        <v>12</v>
      </c>
      <c r="C5" s="2">
        <v>1023</v>
      </c>
      <c r="D5" s="2">
        <v>11</v>
      </c>
      <c r="E5" s="2">
        <v>4</v>
      </c>
      <c r="F5" s="2">
        <v>1</v>
      </c>
      <c r="G5" s="2">
        <v>1</v>
      </c>
      <c r="H5" s="2">
        <v>2E-3</v>
      </c>
      <c r="I5" s="2">
        <v>1.4999999999999999E-2</v>
      </c>
      <c r="J5" s="2">
        <v>0.26300000000000001</v>
      </c>
      <c r="K5" s="2">
        <v>9.4E-2</v>
      </c>
    </row>
    <row r="6" spans="1:11" ht="14.25" x14ac:dyDescent="0.2">
      <c r="A6" s="1" t="s">
        <v>17</v>
      </c>
      <c r="B6" s="1" t="s">
        <v>12</v>
      </c>
      <c r="C6" s="2">
        <v>1024</v>
      </c>
      <c r="D6" s="2">
        <v>18</v>
      </c>
      <c r="E6" s="2">
        <v>12</v>
      </c>
      <c r="F6" s="2">
        <v>1</v>
      </c>
      <c r="G6" s="2">
        <v>1</v>
      </c>
      <c r="H6" s="2">
        <v>6.0000000000000001E-3</v>
      </c>
      <c r="I6" s="2">
        <v>0.02</v>
      </c>
      <c r="J6" s="2">
        <v>0.27400000000000002</v>
      </c>
      <c r="K6" s="2">
        <v>0.40500000000000003</v>
      </c>
    </row>
    <row r="7" spans="1:11" ht="14.25" x14ac:dyDescent="0.2">
      <c r="A7" s="1" t="s">
        <v>18</v>
      </c>
      <c r="B7" s="1" t="s">
        <v>19</v>
      </c>
      <c r="C7" s="2">
        <v>1026</v>
      </c>
      <c r="D7" s="2">
        <v>6</v>
      </c>
      <c r="E7" s="2">
        <v>11</v>
      </c>
      <c r="F7" s="2">
        <v>2</v>
      </c>
      <c r="G7" s="2">
        <v>3</v>
      </c>
      <c r="H7" s="2">
        <v>0.25800000000000001</v>
      </c>
      <c r="I7" s="2">
        <v>0.29399999999999998</v>
      </c>
      <c r="J7" s="2">
        <v>1.4999999999999999E-2</v>
      </c>
      <c r="K7" s="2">
        <v>8.9999999999999993E-3</v>
      </c>
    </row>
    <row r="8" spans="1:11" ht="14.25" x14ac:dyDescent="0.2">
      <c r="A8" s="1" t="s">
        <v>20</v>
      </c>
      <c r="B8" s="1" t="s">
        <v>14</v>
      </c>
      <c r="C8" s="2">
        <v>1027</v>
      </c>
      <c r="D8" s="2">
        <v>8</v>
      </c>
      <c r="E8" s="2">
        <v>5</v>
      </c>
      <c r="F8" s="2">
        <v>2</v>
      </c>
      <c r="G8" s="2">
        <v>2</v>
      </c>
      <c r="H8" s="2">
        <v>2.9000000000000001E-2</v>
      </c>
      <c r="I8" s="2">
        <v>5.8999999999999997E-2</v>
      </c>
      <c r="J8" s="2">
        <v>7.4999999999999997E-2</v>
      </c>
      <c r="K8" s="2">
        <v>1.4E-2</v>
      </c>
    </row>
    <row r="9" spans="1:11" ht="14.25" x14ac:dyDescent="0.2">
      <c r="A9" s="1" t="s">
        <v>21</v>
      </c>
      <c r="B9" s="1" t="s">
        <v>14</v>
      </c>
      <c r="C9" s="2">
        <v>1028</v>
      </c>
      <c r="D9" s="2">
        <v>13</v>
      </c>
      <c r="E9" s="2">
        <v>7</v>
      </c>
      <c r="F9" s="2">
        <v>1</v>
      </c>
      <c r="G9" s="2">
        <v>1</v>
      </c>
      <c r="H9" s="2">
        <v>8.0000000000000002E-3</v>
      </c>
      <c r="I9" s="2">
        <v>3.5999999999999997E-2</v>
      </c>
      <c r="J9" s="2">
        <v>0</v>
      </c>
      <c r="K9" s="2">
        <v>0</v>
      </c>
    </row>
    <row r="10" spans="1:11" ht="14.25" x14ac:dyDescent="0.2">
      <c r="A10" s="1" t="s">
        <v>22</v>
      </c>
      <c r="B10" s="1" t="s">
        <v>19</v>
      </c>
      <c r="C10" s="2">
        <v>1029</v>
      </c>
      <c r="D10" s="2">
        <v>6</v>
      </c>
      <c r="E10" s="2">
        <v>11</v>
      </c>
      <c r="F10" s="2">
        <v>2</v>
      </c>
      <c r="G10" s="2">
        <v>3</v>
      </c>
      <c r="H10" s="2">
        <v>0.25700000000000001</v>
      </c>
      <c r="I10" s="2">
        <v>0.29399999999999998</v>
      </c>
      <c r="J10" s="2">
        <v>1.6E-2</v>
      </c>
      <c r="K10" s="2">
        <v>0.01</v>
      </c>
    </row>
    <row r="11" spans="1:11" ht="14.25" x14ac:dyDescent="0.2">
      <c r="A11" s="1" t="s">
        <v>23</v>
      </c>
      <c r="B11" s="1" t="s">
        <v>19</v>
      </c>
      <c r="C11" s="2">
        <v>1032</v>
      </c>
      <c r="D11" s="2">
        <v>13</v>
      </c>
      <c r="E11" s="2">
        <v>9</v>
      </c>
      <c r="F11" s="2">
        <v>4</v>
      </c>
      <c r="G11" s="2">
        <v>3</v>
      </c>
      <c r="H11" s="2">
        <v>0.78600000000000003</v>
      </c>
      <c r="I11" s="2">
        <v>0.48099999999999998</v>
      </c>
      <c r="J11" s="2">
        <v>2E-3</v>
      </c>
      <c r="K11" s="2">
        <v>0</v>
      </c>
    </row>
    <row r="12" spans="1:11" ht="14.25" x14ac:dyDescent="0.2">
      <c r="A12" s="1" t="s">
        <v>24</v>
      </c>
      <c r="B12" s="1" t="s">
        <v>12</v>
      </c>
      <c r="C12" s="2">
        <v>1033</v>
      </c>
      <c r="D12" s="2">
        <v>9</v>
      </c>
      <c r="E12" s="2">
        <v>6</v>
      </c>
      <c r="F12" s="2">
        <v>2</v>
      </c>
      <c r="G12" s="2">
        <v>2</v>
      </c>
      <c r="H12" s="2">
        <v>8.9999999999999993E-3</v>
      </c>
      <c r="I12" s="2">
        <v>7.0000000000000001E-3</v>
      </c>
      <c r="J12" s="2">
        <v>0.56200000000000006</v>
      </c>
      <c r="K12" s="2">
        <v>0.53200000000000003</v>
      </c>
    </row>
    <row r="13" spans="1:11" ht="14.25" x14ac:dyDescent="0.2">
      <c r="A13" s="1" t="s">
        <v>25</v>
      </c>
      <c r="B13" s="1" t="s">
        <v>12</v>
      </c>
      <c r="C13" s="2">
        <v>1034</v>
      </c>
      <c r="D13" s="2">
        <v>11</v>
      </c>
      <c r="E13" s="2">
        <v>8</v>
      </c>
      <c r="F13" s="2">
        <v>1</v>
      </c>
      <c r="G13" s="2">
        <v>1</v>
      </c>
      <c r="H13" s="2">
        <v>2.5000000000000001E-2</v>
      </c>
      <c r="I13" s="2">
        <v>4.2999999999999997E-2</v>
      </c>
      <c r="J13" s="2">
        <v>0.35399999999999998</v>
      </c>
      <c r="K13" s="2">
        <v>0.19</v>
      </c>
    </row>
    <row r="14" spans="1:11" ht="14.25" x14ac:dyDescent="0.2">
      <c r="A14" s="1" t="s">
        <v>26</v>
      </c>
      <c r="B14" s="1" t="s">
        <v>27</v>
      </c>
      <c r="C14" s="2">
        <v>1035</v>
      </c>
      <c r="D14" s="2">
        <v>22</v>
      </c>
      <c r="E14" s="2">
        <v>11</v>
      </c>
      <c r="F14" s="2">
        <v>1</v>
      </c>
      <c r="G14" s="2">
        <v>1</v>
      </c>
      <c r="H14" s="2">
        <v>8.9999999999999993E-3</v>
      </c>
      <c r="I14" s="2">
        <v>6.8000000000000005E-2</v>
      </c>
      <c r="J14" s="2">
        <v>4.9000000000000002E-2</v>
      </c>
      <c r="K14" s="2">
        <v>2.1000000000000001E-2</v>
      </c>
    </row>
    <row r="15" spans="1:11" ht="14.25" x14ac:dyDescent="0.2">
      <c r="A15" s="1" t="s">
        <v>28</v>
      </c>
      <c r="B15" s="1" t="s">
        <v>12</v>
      </c>
      <c r="C15" s="2">
        <v>1036</v>
      </c>
      <c r="D15" s="2">
        <v>6</v>
      </c>
      <c r="E15" s="2">
        <v>10</v>
      </c>
      <c r="F15" s="2">
        <v>1</v>
      </c>
      <c r="G15" s="2">
        <v>1</v>
      </c>
      <c r="H15" s="2">
        <v>2E-3</v>
      </c>
      <c r="I15" s="2">
        <v>1.0999999999999999E-2</v>
      </c>
      <c r="J15" s="2">
        <v>0.21299999999999999</v>
      </c>
      <c r="K15" s="2">
        <v>0.125</v>
      </c>
    </row>
    <row r="16" spans="1:11" ht="14.25" x14ac:dyDescent="0.2">
      <c r="A16" s="1" t="s">
        <v>29</v>
      </c>
      <c r="B16" s="1" t="s">
        <v>12</v>
      </c>
      <c r="C16" s="2">
        <v>1038</v>
      </c>
      <c r="D16" s="2">
        <v>9</v>
      </c>
      <c r="E16" s="2">
        <v>2</v>
      </c>
      <c r="F16" s="2">
        <v>1</v>
      </c>
      <c r="G16" s="2">
        <v>1</v>
      </c>
      <c r="H16" s="2">
        <v>0.24399999999999999</v>
      </c>
      <c r="I16" s="2">
        <v>0.223</v>
      </c>
      <c r="J16" s="2">
        <v>2E-3</v>
      </c>
      <c r="K16" s="2">
        <v>1E-3</v>
      </c>
    </row>
    <row r="17" spans="1:11" ht="14.25" x14ac:dyDescent="0.2">
      <c r="A17" s="1" t="s">
        <v>30</v>
      </c>
      <c r="B17" s="1" t="s">
        <v>12</v>
      </c>
      <c r="C17" s="2">
        <v>1040</v>
      </c>
      <c r="D17" s="2">
        <v>14</v>
      </c>
      <c r="E17" s="2">
        <v>19</v>
      </c>
      <c r="F17" s="2">
        <v>1</v>
      </c>
      <c r="G17" s="2">
        <v>1</v>
      </c>
      <c r="H17" s="2">
        <v>2.8000000000000001E-2</v>
      </c>
      <c r="I17" s="2">
        <v>3.3000000000000002E-2</v>
      </c>
      <c r="J17" s="2">
        <v>1E-3</v>
      </c>
      <c r="K17" s="2">
        <v>0</v>
      </c>
    </row>
    <row r="18" spans="1:11" ht="14.25" x14ac:dyDescent="0.2">
      <c r="A18" s="1" t="s">
        <v>31</v>
      </c>
      <c r="B18" s="1" t="s">
        <v>12</v>
      </c>
      <c r="C18" s="2">
        <v>1041</v>
      </c>
      <c r="D18" s="2">
        <v>19</v>
      </c>
      <c r="E18" s="2">
        <v>17</v>
      </c>
      <c r="F18" s="2">
        <v>3</v>
      </c>
      <c r="G18" s="2">
        <v>3</v>
      </c>
      <c r="H18" s="2">
        <v>8.5000000000000006E-2</v>
      </c>
      <c r="I18" s="2">
        <v>8.8999999999999996E-2</v>
      </c>
      <c r="J18" s="2">
        <v>7.0000000000000001E-3</v>
      </c>
      <c r="K18" s="2">
        <v>7.0000000000000001E-3</v>
      </c>
    </row>
    <row r="19" spans="1:11" ht="14.25" x14ac:dyDescent="0.2">
      <c r="A19" s="1" t="s">
        <v>32</v>
      </c>
      <c r="B19" s="1" t="s">
        <v>12</v>
      </c>
      <c r="C19" s="2">
        <v>1042</v>
      </c>
      <c r="D19" s="2">
        <v>14</v>
      </c>
      <c r="E19" s="2">
        <v>11</v>
      </c>
      <c r="F19" s="2">
        <v>3</v>
      </c>
      <c r="G19" s="2">
        <v>3</v>
      </c>
      <c r="H19" s="2">
        <v>1E-3</v>
      </c>
      <c r="I19" s="2">
        <v>2E-3</v>
      </c>
      <c r="J19" s="2">
        <v>8.8999999999999996E-2</v>
      </c>
      <c r="K19" s="2">
        <v>9.9000000000000005E-2</v>
      </c>
    </row>
    <row r="20" spans="1:11" ht="14.25" x14ac:dyDescent="0.2">
      <c r="A20" s="1" t="s">
        <v>33</v>
      </c>
      <c r="B20" s="1" t="s">
        <v>12</v>
      </c>
      <c r="C20" s="2">
        <v>1043</v>
      </c>
      <c r="D20" s="2">
        <v>7</v>
      </c>
      <c r="E20" s="2">
        <v>2</v>
      </c>
      <c r="F20" s="2">
        <v>1</v>
      </c>
      <c r="G20" s="2">
        <v>1</v>
      </c>
      <c r="H20" s="2">
        <v>0.39800000000000002</v>
      </c>
      <c r="I20" s="2">
        <v>0.22700000000000001</v>
      </c>
      <c r="J20" s="2">
        <v>6.5000000000000002E-2</v>
      </c>
      <c r="K20" s="2">
        <v>7.9000000000000001E-2</v>
      </c>
    </row>
    <row r="21" spans="1:11" ht="14.25" x14ac:dyDescent="0.2">
      <c r="A21" s="1" t="s">
        <v>34</v>
      </c>
      <c r="B21" s="1" t="s">
        <v>12</v>
      </c>
      <c r="C21" s="2">
        <v>1044</v>
      </c>
      <c r="D21" s="2">
        <v>8</v>
      </c>
      <c r="E21" s="2">
        <v>4</v>
      </c>
      <c r="F21" s="2">
        <v>1</v>
      </c>
      <c r="G21" s="2">
        <v>1</v>
      </c>
      <c r="H21" s="2">
        <v>0.29099999999999998</v>
      </c>
      <c r="I21" s="2">
        <v>0.17299999999999999</v>
      </c>
      <c r="J21" s="2">
        <v>4.5999999999999999E-2</v>
      </c>
      <c r="K21" s="2">
        <v>0.218</v>
      </c>
    </row>
    <row r="22" spans="1:11" ht="14.25" x14ac:dyDescent="0.2">
      <c r="A22" s="1" t="s">
        <v>35</v>
      </c>
      <c r="B22" s="1" t="s">
        <v>12</v>
      </c>
      <c r="C22" s="2">
        <v>1045</v>
      </c>
      <c r="D22" s="2">
        <v>7</v>
      </c>
      <c r="E22" s="2">
        <v>4</v>
      </c>
      <c r="F22" s="2">
        <v>1</v>
      </c>
      <c r="G22" s="2">
        <v>1</v>
      </c>
      <c r="H22" s="2">
        <v>7.3999999999999996E-2</v>
      </c>
      <c r="I22" s="2">
        <v>7.0000000000000007E-2</v>
      </c>
      <c r="J22" s="2">
        <v>6.4000000000000001E-2</v>
      </c>
      <c r="K22" s="2">
        <v>0.191</v>
      </c>
    </row>
    <row r="23" spans="1:11" ht="14.25" x14ac:dyDescent="0.2">
      <c r="A23" s="1" t="s">
        <v>36</v>
      </c>
      <c r="B23" s="1" t="s">
        <v>12</v>
      </c>
      <c r="C23" s="2">
        <v>1046</v>
      </c>
      <c r="D23" s="2">
        <v>7</v>
      </c>
      <c r="E23" s="2">
        <v>10</v>
      </c>
      <c r="F23" s="2">
        <v>3</v>
      </c>
      <c r="G23" s="2">
        <v>3</v>
      </c>
      <c r="H23" s="2">
        <v>0.112</v>
      </c>
      <c r="I23" s="2">
        <v>6.2E-2</v>
      </c>
      <c r="J23" s="2">
        <v>8.3000000000000004E-2</v>
      </c>
      <c r="K23" s="2">
        <v>2.9000000000000001E-2</v>
      </c>
    </row>
    <row r="24" spans="1:11" ht="14.25" x14ac:dyDescent="0.2">
      <c r="A24" s="1" t="s">
        <v>37</v>
      </c>
      <c r="B24" s="1" t="s">
        <v>12</v>
      </c>
      <c r="C24" s="2">
        <v>1051</v>
      </c>
      <c r="D24" s="2">
        <v>14</v>
      </c>
      <c r="E24" s="2">
        <v>17</v>
      </c>
      <c r="F24" s="2">
        <v>2</v>
      </c>
      <c r="G24" s="2">
        <v>2</v>
      </c>
      <c r="H24" s="2">
        <v>1.4999999999999999E-2</v>
      </c>
      <c r="I24" s="2">
        <v>2.3E-2</v>
      </c>
      <c r="J24" s="2">
        <v>2.7E-2</v>
      </c>
      <c r="K24" s="2">
        <v>0.01</v>
      </c>
    </row>
    <row r="25" spans="1:11" ht="14.25" x14ac:dyDescent="0.2">
      <c r="A25" s="1" t="s">
        <v>38</v>
      </c>
      <c r="B25" s="1" t="s">
        <v>14</v>
      </c>
      <c r="C25" s="2">
        <v>1052</v>
      </c>
      <c r="D25" s="2">
        <v>9</v>
      </c>
      <c r="E25" s="2">
        <v>6</v>
      </c>
      <c r="F25" s="2">
        <v>2</v>
      </c>
      <c r="G25" s="2">
        <v>1</v>
      </c>
      <c r="H25" s="2">
        <v>0.05</v>
      </c>
      <c r="I25" s="2">
        <v>1.4999999999999999E-2</v>
      </c>
      <c r="J25" s="2">
        <v>6.2E-2</v>
      </c>
      <c r="K25" s="2">
        <v>7.4999999999999997E-2</v>
      </c>
    </row>
    <row r="26" spans="1:11" ht="14.25" x14ac:dyDescent="0.2">
      <c r="A26" s="1" t="s">
        <v>39</v>
      </c>
      <c r="B26" s="1" t="s">
        <v>12</v>
      </c>
      <c r="C26" s="2">
        <v>1053</v>
      </c>
      <c r="D26" s="2">
        <v>14</v>
      </c>
      <c r="E26" s="2">
        <v>8</v>
      </c>
      <c r="F26" s="2">
        <v>1</v>
      </c>
      <c r="G26" s="2">
        <v>1</v>
      </c>
      <c r="H26" s="2">
        <v>0.99299999999999999</v>
      </c>
      <c r="I26" s="2">
        <v>0.94099999999999995</v>
      </c>
      <c r="J26" s="2">
        <v>0</v>
      </c>
      <c r="K26" s="2">
        <v>0</v>
      </c>
    </row>
    <row r="27" spans="1:11" ht="14.25" x14ac:dyDescent="0.2">
      <c r="A27" s="1" t="s">
        <v>40</v>
      </c>
      <c r="B27" s="1" t="s">
        <v>19</v>
      </c>
      <c r="C27" s="2">
        <v>1054</v>
      </c>
      <c r="D27" s="2">
        <v>10</v>
      </c>
      <c r="E27" s="2">
        <v>4</v>
      </c>
      <c r="F27" s="2">
        <v>5</v>
      </c>
      <c r="G27" s="2">
        <v>2</v>
      </c>
      <c r="H27" s="2">
        <v>1.2999999999999999E-2</v>
      </c>
      <c r="I27" s="2">
        <v>4.2000000000000003E-2</v>
      </c>
      <c r="J27" s="2">
        <v>9.4E-2</v>
      </c>
      <c r="K27" s="2">
        <v>8.0000000000000002E-3</v>
      </c>
    </row>
    <row r="28" spans="1:11" ht="14.25" x14ac:dyDescent="0.2">
      <c r="A28" s="1" t="s">
        <v>41</v>
      </c>
      <c r="B28" s="1" t="s">
        <v>14</v>
      </c>
      <c r="C28" s="2">
        <v>1059</v>
      </c>
      <c r="D28" s="2">
        <v>10</v>
      </c>
      <c r="E28" s="2">
        <v>8</v>
      </c>
      <c r="F28" s="2">
        <v>2</v>
      </c>
      <c r="G28" s="2">
        <v>2</v>
      </c>
      <c r="H28" s="2">
        <v>8.2000000000000003E-2</v>
      </c>
      <c r="I28" s="2">
        <v>2.7E-2</v>
      </c>
      <c r="J28" s="2">
        <v>4.8000000000000001E-2</v>
      </c>
      <c r="K28" s="2">
        <v>7.2999999999999995E-2</v>
      </c>
    </row>
    <row r="29" spans="1:11" ht="14.25" x14ac:dyDescent="0.2">
      <c r="A29" s="1" t="s">
        <v>42</v>
      </c>
      <c r="B29" s="1" t="s">
        <v>19</v>
      </c>
      <c r="C29" s="2">
        <v>1060</v>
      </c>
      <c r="D29" s="2">
        <v>8</v>
      </c>
      <c r="E29" s="2">
        <v>11</v>
      </c>
      <c r="F29" s="2">
        <v>2</v>
      </c>
      <c r="G29" s="2">
        <v>2</v>
      </c>
      <c r="H29" s="2">
        <v>1.4999999999999999E-2</v>
      </c>
      <c r="I29" s="2">
        <v>8.0000000000000002E-3</v>
      </c>
      <c r="J29" s="2">
        <v>0.23300000000000001</v>
      </c>
      <c r="K29" s="2">
        <v>0.159</v>
      </c>
    </row>
    <row r="30" spans="1:11" ht="14.25" x14ac:dyDescent="0.2">
      <c r="A30" s="1" t="s">
        <v>43</v>
      </c>
      <c r="B30" s="1" t="s">
        <v>44</v>
      </c>
      <c r="C30" s="2">
        <v>1061</v>
      </c>
      <c r="D30" s="2">
        <v>10</v>
      </c>
      <c r="E30" s="2">
        <v>4</v>
      </c>
      <c r="F30" s="2">
        <v>3</v>
      </c>
      <c r="G30" s="2">
        <v>1</v>
      </c>
      <c r="H30" s="2">
        <v>1.0999999999999999E-2</v>
      </c>
      <c r="I30" s="2">
        <v>2.4E-2</v>
      </c>
      <c r="J30" s="2">
        <v>0.13600000000000001</v>
      </c>
      <c r="K30" s="2">
        <v>0.123</v>
      </c>
    </row>
    <row r="31" spans="1:11" ht="14.25" x14ac:dyDescent="0.2">
      <c r="A31" s="1" t="s">
        <v>45</v>
      </c>
      <c r="B31" s="1" t="s">
        <v>44</v>
      </c>
      <c r="C31" s="2">
        <v>1062</v>
      </c>
      <c r="D31" s="2">
        <v>9</v>
      </c>
      <c r="E31" s="2">
        <v>3</v>
      </c>
      <c r="F31" s="2">
        <v>3</v>
      </c>
      <c r="G31" s="2">
        <v>1</v>
      </c>
      <c r="H31" s="2">
        <v>7.0000000000000001E-3</v>
      </c>
      <c r="I31" s="2">
        <v>3.5000000000000003E-2</v>
      </c>
      <c r="J31" s="2">
        <v>0.26</v>
      </c>
      <c r="K31" s="2">
        <v>0.20799999999999999</v>
      </c>
    </row>
    <row r="32" spans="1:11" ht="14.25" x14ac:dyDescent="0.2">
      <c r="A32" s="1" t="s">
        <v>46</v>
      </c>
      <c r="B32" s="1" t="s">
        <v>12</v>
      </c>
      <c r="C32" s="2">
        <v>1063</v>
      </c>
      <c r="D32" s="2">
        <v>4</v>
      </c>
      <c r="E32" s="2">
        <v>4</v>
      </c>
      <c r="F32" s="2">
        <v>1</v>
      </c>
      <c r="G32" s="2">
        <v>1</v>
      </c>
      <c r="H32" s="2">
        <v>7.0000000000000001E-3</v>
      </c>
      <c r="I32" s="2">
        <v>1.9E-2</v>
      </c>
      <c r="J32" s="2">
        <v>0.40500000000000003</v>
      </c>
      <c r="K32" s="2">
        <v>5.0999999999999997E-2</v>
      </c>
    </row>
    <row r="33" spans="1:11" ht="14.25" x14ac:dyDescent="0.2">
      <c r="A33" s="1" t="s">
        <v>47</v>
      </c>
      <c r="B33" s="1" t="s">
        <v>12</v>
      </c>
      <c r="C33" s="2">
        <v>1064</v>
      </c>
      <c r="D33" s="2">
        <v>14</v>
      </c>
      <c r="E33" s="2">
        <v>10</v>
      </c>
      <c r="F33" s="2">
        <v>2</v>
      </c>
      <c r="G33" s="2">
        <v>2</v>
      </c>
      <c r="H33" s="2">
        <v>3.0000000000000001E-3</v>
      </c>
      <c r="I33" s="2">
        <v>8.0000000000000002E-3</v>
      </c>
      <c r="J33" s="2">
        <v>8.3000000000000004E-2</v>
      </c>
      <c r="K33" s="2">
        <v>5.3999999999999999E-2</v>
      </c>
    </row>
    <row r="34" spans="1:11" ht="14.25" x14ac:dyDescent="0.2">
      <c r="A34" s="1" t="s">
        <v>48</v>
      </c>
      <c r="B34" s="1" t="s">
        <v>12</v>
      </c>
      <c r="C34" s="2">
        <v>1065</v>
      </c>
      <c r="D34" s="2">
        <v>17</v>
      </c>
      <c r="E34" s="2">
        <v>13</v>
      </c>
      <c r="F34" s="2">
        <v>2</v>
      </c>
      <c r="G34" s="2">
        <v>2</v>
      </c>
      <c r="H34" s="2">
        <v>6.7000000000000004E-2</v>
      </c>
      <c r="I34" s="2">
        <v>0.155</v>
      </c>
      <c r="J34" s="2">
        <v>4.0000000000000001E-3</v>
      </c>
      <c r="K34" s="2">
        <v>2E-3</v>
      </c>
    </row>
    <row r="35" spans="1:11" ht="14.25" x14ac:dyDescent="0.2">
      <c r="A35" s="1" t="s">
        <v>49</v>
      </c>
      <c r="B35" s="1" t="s">
        <v>12</v>
      </c>
      <c r="C35" s="2">
        <v>1066</v>
      </c>
      <c r="D35" s="2">
        <v>15</v>
      </c>
      <c r="E35" s="2">
        <v>10</v>
      </c>
      <c r="F35" s="2">
        <v>1</v>
      </c>
      <c r="G35" s="2">
        <v>1</v>
      </c>
      <c r="H35" s="2">
        <v>0.192</v>
      </c>
      <c r="I35" s="2">
        <v>0.11700000000000001</v>
      </c>
      <c r="J35" s="2">
        <v>0</v>
      </c>
      <c r="K35" s="2">
        <v>0</v>
      </c>
    </row>
    <row r="36" spans="1:11" ht="14.25" x14ac:dyDescent="0.2">
      <c r="A36" s="1" t="s">
        <v>50</v>
      </c>
      <c r="B36" s="1" t="s">
        <v>19</v>
      </c>
      <c r="C36" s="2">
        <v>1067</v>
      </c>
      <c r="D36" s="2">
        <v>8</v>
      </c>
      <c r="E36" s="2">
        <v>6</v>
      </c>
      <c r="F36" s="2">
        <v>3</v>
      </c>
      <c r="G36" s="2">
        <v>3</v>
      </c>
      <c r="H36" s="2">
        <v>8.9999999999999993E-3</v>
      </c>
      <c r="I36" s="2">
        <v>1.9E-2</v>
      </c>
      <c r="J36" s="2">
        <v>6.9000000000000006E-2</v>
      </c>
      <c r="K36" s="2">
        <v>2.9000000000000001E-2</v>
      </c>
    </row>
    <row r="37" spans="1:11" ht="14.25" x14ac:dyDescent="0.2">
      <c r="A37" s="1" t="s">
        <v>51</v>
      </c>
      <c r="B37" s="1" t="s">
        <v>14</v>
      </c>
      <c r="C37" s="2">
        <v>1068</v>
      </c>
      <c r="D37" s="2">
        <v>7</v>
      </c>
      <c r="E37" s="2">
        <v>7</v>
      </c>
      <c r="F37" s="2">
        <v>1</v>
      </c>
      <c r="G37" s="2">
        <v>1</v>
      </c>
      <c r="H37" s="2">
        <v>4.1000000000000002E-2</v>
      </c>
      <c r="I37" s="2">
        <v>9.1999999999999998E-2</v>
      </c>
      <c r="J37" s="2">
        <v>2.4E-2</v>
      </c>
      <c r="K37" s="2">
        <v>1E-3</v>
      </c>
    </row>
    <row r="38" spans="1:11" ht="14.25" x14ac:dyDescent="0.2">
      <c r="A38" s="1" t="s">
        <v>52</v>
      </c>
      <c r="B38" s="1" t="s">
        <v>19</v>
      </c>
      <c r="C38" s="2">
        <v>1069</v>
      </c>
      <c r="D38" s="2">
        <v>12</v>
      </c>
      <c r="E38" s="2">
        <v>7</v>
      </c>
      <c r="F38" s="2">
        <v>6</v>
      </c>
      <c r="G38" s="2">
        <v>6</v>
      </c>
      <c r="H38" s="2">
        <v>5.7000000000000002E-2</v>
      </c>
      <c r="I38" s="2">
        <v>0.17899999999999999</v>
      </c>
      <c r="J38" s="2">
        <v>0</v>
      </c>
      <c r="K38" s="2">
        <v>0</v>
      </c>
    </row>
    <row r="39" spans="1:11" ht="14.25" x14ac:dyDescent="0.2">
      <c r="A39" s="1" t="s">
        <v>53</v>
      </c>
      <c r="B39" s="1" t="s">
        <v>12</v>
      </c>
      <c r="C39" s="2">
        <v>1070</v>
      </c>
      <c r="D39" s="2">
        <v>5</v>
      </c>
      <c r="E39" s="2">
        <v>6</v>
      </c>
      <c r="F39" s="2">
        <v>1</v>
      </c>
      <c r="G39" s="2">
        <v>1</v>
      </c>
      <c r="H39" s="2">
        <v>1.2999999999999999E-2</v>
      </c>
      <c r="I39" s="2">
        <v>3.3000000000000002E-2</v>
      </c>
      <c r="J39" s="2">
        <v>0.316</v>
      </c>
      <c r="K39" s="2">
        <v>0.105</v>
      </c>
    </row>
    <row r="40" spans="1:11" ht="14.25" x14ac:dyDescent="0.2">
      <c r="A40" s="1" t="s">
        <v>54</v>
      </c>
      <c r="B40" s="1" t="s">
        <v>12</v>
      </c>
      <c r="C40" s="2">
        <v>1072</v>
      </c>
      <c r="D40" s="2">
        <v>5</v>
      </c>
      <c r="E40" s="2">
        <v>13</v>
      </c>
      <c r="F40" s="2">
        <v>1</v>
      </c>
      <c r="G40" s="2">
        <v>2</v>
      </c>
      <c r="H40" s="2">
        <v>0.01</v>
      </c>
      <c r="I40" s="2">
        <v>2.9000000000000001E-2</v>
      </c>
      <c r="J40" s="2">
        <v>0.39400000000000002</v>
      </c>
      <c r="K40" s="2">
        <v>4.0000000000000001E-3</v>
      </c>
    </row>
    <row r="41" spans="1:11" ht="14.25" x14ac:dyDescent="0.2">
      <c r="A41" s="1" t="s">
        <v>55</v>
      </c>
      <c r="B41" s="1" t="s">
        <v>19</v>
      </c>
      <c r="C41" s="2">
        <v>1166</v>
      </c>
      <c r="D41" s="2">
        <v>3</v>
      </c>
      <c r="E41" s="2">
        <v>4</v>
      </c>
      <c r="F41" s="2">
        <v>2</v>
      </c>
      <c r="G41" s="2">
        <v>2</v>
      </c>
      <c r="H41" s="2">
        <v>7.0000000000000001E-3</v>
      </c>
      <c r="I41" s="2">
        <v>3.0000000000000001E-3</v>
      </c>
      <c r="J41" s="2">
        <v>0.52</v>
      </c>
      <c r="K41" s="2">
        <v>0.40799999999999997</v>
      </c>
    </row>
    <row r="42" spans="1:11" ht="14.25" x14ac:dyDescent="0.2">
      <c r="A42" s="1" t="s">
        <v>56</v>
      </c>
      <c r="B42" s="1" t="s">
        <v>19</v>
      </c>
      <c r="C42" s="2">
        <v>1167</v>
      </c>
      <c r="D42" s="2">
        <v>6</v>
      </c>
      <c r="E42" s="2">
        <v>12</v>
      </c>
      <c r="F42" s="2">
        <v>2</v>
      </c>
      <c r="G42" s="2">
        <v>2</v>
      </c>
      <c r="H42" s="2">
        <v>1.7999999999999999E-2</v>
      </c>
      <c r="I42" s="2">
        <v>3.0000000000000001E-3</v>
      </c>
      <c r="J42" s="2">
        <v>0.24299999999999999</v>
      </c>
      <c r="K42" s="2">
        <v>8.4000000000000005E-2</v>
      </c>
    </row>
    <row r="43" spans="1:11" ht="14.25" x14ac:dyDescent="0.2">
      <c r="A43" s="1" t="s">
        <v>57</v>
      </c>
      <c r="B43" s="1" t="s">
        <v>58</v>
      </c>
      <c r="C43" s="2">
        <v>1168</v>
      </c>
      <c r="D43" s="2">
        <v>9</v>
      </c>
      <c r="E43" s="2">
        <v>11</v>
      </c>
      <c r="F43" s="2">
        <v>4</v>
      </c>
      <c r="G43" s="2">
        <v>3</v>
      </c>
      <c r="H43" s="2">
        <v>2.7E-2</v>
      </c>
      <c r="I43" s="2">
        <v>0.03</v>
      </c>
      <c r="J43" s="2">
        <v>0.20699999999999999</v>
      </c>
      <c r="K43" s="2">
        <v>0.13600000000000001</v>
      </c>
    </row>
    <row r="44" spans="1:11" ht="14.25" x14ac:dyDescent="0.2">
      <c r="A44" s="1" t="s">
        <v>59</v>
      </c>
      <c r="B44" s="1" t="s">
        <v>19</v>
      </c>
      <c r="C44" s="2">
        <v>1169</v>
      </c>
      <c r="D44" s="2">
        <v>9</v>
      </c>
      <c r="E44" s="2">
        <v>15</v>
      </c>
      <c r="F44" s="2">
        <v>2</v>
      </c>
      <c r="G44" s="2">
        <v>2</v>
      </c>
      <c r="H44" s="2">
        <v>7.9000000000000001E-2</v>
      </c>
      <c r="I44" s="2">
        <v>1.0999999999999999E-2</v>
      </c>
      <c r="J44" s="2">
        <v>1.4999999999999999E-2</v>
      </c>
      <c r="K44" s="2">
        <v>0.04</v>
      </c>
    </row>
    <row r="45" spans="1:11" ht="14.25" x14ac:dyDescent="0.2">
      <c r="A45" s="1" t="s">
        <v>60</v>
      </c>
      <c r="B45" s="1" t="s">
        <v>19</v>
      </c>
      <c r="C45" s="2">
        <v>1170</v>
      </c>
      <c r="D45" s="2">
        <v>12</v>
      </c>
      <c r="E45" s="2">
        <v>23</v>
      </c>
      <c r="F45" s="2">
        <v>4</v>
      </c>
      <c r="G45" s="2">
        <v>4</v>
      </c>
      <c r="H45" s="2">
        <v>1.0999999999999999E-2</v>
      </c>
      <c r="I45" s="2">
        <v>0</v>
      </c>
      <c r="J45" s="2">
        <v>5.3999999999999999E-2</v>
      </c>
      <c r="K45" s="2">
        <v>4.0000000000000001E-3</v>
      </c>
    </row>
    <row r="46" spans="1:11" ht="14.25" x14ac:dyDescent="0.2">
      <c r="A46" s="1" t="s">
        <v>61</v>
      </c>
      <c r="B46" s="1" t="s">
        <v>19</v>
      </c>
      <c r="C46" s="2">
        <v>1172</v>
      </c>
      <c r="D46" s="2">
        <v>10</v>
      </c>
      <c r="E46" s="2">
        <v>10</v>
      </c>
      <c r="F46" s="2">
        <v>2</v>
      </c>
      <c r="G46" s="2">
        <v>3</v>
      </c>
      <c r="H46" s="2">
        <v>0.37</v>
      </c>
      <c r="I46" s="2">
        <v>0.33800000000000002</v>
      </c>
      <c r="J46" s="2">
        <v>0.11799999999999999</v>
      </c>
      <c r="K46" s="2">
        <v>8.7999999999999995E-2</v>
      </c>
    </row>
    <row r="47" spans="1:11" ht="14.25" x14ac:dyDescent="0.2">
      <c r="A47" s="1" t="s">
        <v>62</v>
      </c>
      <c r="B47" s="1" t="s">
        <v>12</v>
      </c>
      <c r="C47" s="2">
        <v>1174</v>
      </c>
      <c r="D47" s="2">
        <v>7</v>
      </c>
      <c r="E47" s="2">
        <v>3</v>
      </c>
      <c r="F47" s="2">
        <v>1</v>
      </c>
      <c r="G47" s="2">
        <v>1</v>
      </c>
      <c r="H47" s="2">
        <v>2.8000000000000001E-2</v>
      </c>
      <c r="I47" s="2">
        <v>7.5999999999999998E-2</v>
      </c>
      <c r="J47" s="2">
        <v>7.9000000000000001E-2</v>
      </c>
      <c r="K47" s="2">
        <v>1E-3</v>
      </c>
    </row>
    <row r="48" spans="1:11" ht="14.25" x14ac:dyDescent="0.2">
      <c r="A48" s="1" t="s">
        <v>63</v>
      </c>
      <c r="B48" s="1" t="s">
        <v>12</v>
      </c>
      <c r="C48" s="2">
        <v>1175</v>
      </c>
      <c r="D48" s="2">
        <v>14</v>
      </c>
      <c r="E48" s="2">
        <v>12</v>
      </c>
      <c r="F48" s="2">
        <v>3</v>
      </c>
      <c r="G48" s="2">
        <v>3</v>
      </c>
      <c r="H48" s="2">
        <v>7.0000000000000007E-2</v>
      </c>
      <c r="I48" s="2">
        <v>0.22700000000000001</v>
      </c>
      <c r="J48" s="2">
        <v>1.2999999999999999E-2</v>
      </c>
      <c r="K48" s="2">
        <v>5.0000000000000001E-3</v>
      </c>
    </row>
    <row r="49" spans="1:11" ht="14.25" x14ac:dyDescent="0.2">
      <c r="A49" s="1" t="s">
        <v>64</v>
      </c>
      <c r="B49" s="1" t="s">
        <v>12</v>
      </c>
      <c r="C49" s="2">
        <v>1176</v>
      </c>
      <c r="D49" s="2">
        <v>26</v>
      </c>
      <c r="E49" s="2">
        <v>17</v>
      </c>
      <c r="F49" s="2">
        <v>1</v>
      </c>
      <c r="G49" s="2">
        <v>1</v>
      </c>
      <c r="H49" s="2">
        <v>1E-3</v>
      </c>
      <c r="I49" s="2">
        <v>2E-3</v>
      </c>
      <c r="J49" s="2">
        <v>0.191</v>
      </c>
      <c r="K49" s="2">
        <v>0.104</v>
      </c>
    </row>
    <row r="50" spans="1:11" ht="14.25" x14ac:dyDescent="0.2">
      <c r="A50" s="1" t="s">
        <v>65</v>
      </c>
      <c r="B50" s="1" t="s">
        <v>12</v>
      </c>
      <c r="C50" s="2">
        <v>1177</v>
      </c>
      <c r="D50" s="2">
        <v>9</v>
      </c>
      <c r="E50" s="2">
        <v>5</v>
      </c>
      <c r="F50" s="2">
        <v>1</v>
      </c>
      <c r="G50" s="2">
        <v>1</v>
      </c>
      <c r="H50" s="2">
        <v>2.3E-2</v>
      </c>
      <c r="I50" s="2">
        <v>8.0000000000000002E-3</v>
      </c>
      <c r="J50" s="2">
        <v>1E-3</v>
      </c>
      <c r="K50" s="2">
        <v>3.0000000000000001E-3</v>
      </c>
    </row>
    <row r="51" spans="1:11" ht="14.25" x14ac:dyDescent="0.2">
      <c r="A51" s="1" t="s">
        <v>66</v>
      </c>
      <c r="B51" s="1" t="s">
        <v>12</v>
      </c>
      <c r="C51" s="2">
        <v>1178</v>
      </c>
      <c r="D51" s="2">
        <v>14</v>
      </c>
      <c r="E51" s="2">
        <v>5</v>
      </c>
      <c r="F51" s="2">
        <v>3</v>
      </c>
      <c r="G51" s="2">
        <v>3</v>
      </c>
      <c r="H51" s="2">
        <v>0.39900000000000002</v>
      </c>
      <c r="I51" s="2">
        <v>0.88100000000000001</v>
      </c>
      <c r="J51" s="2">
        <v>1E-3</v>
      </c>
      <c r="K51" s="2">
        <v>0</v>
      </c>
    </row>
    <row r="52" spans="1:11" ht="14.25" x14ac:dyDescent="0.2">
      <c r="A52" s="1" t="s">
        <v>67</v>
      </c>
      <c r="B52" s="1" t="s">
        <v>12</v>
      </c>
      <c r="C52" s="2">
        <v>1179</v>
      </c>
      <c r="D52" s="2">
        <v>7</v>
      </c>
      <c r="E52" s="2">
        <v>5</v>
      </c>
      <c r="F52" s="2">
        <v>1</v>
      </c>
      <c r="G52" s="2">
        <v>1</v>
      </c>
      <c r="H52" s="2">
        <v>0.98799999999999999</v>
      </c>
      <c r="I52" s="2">
        <v>0.98</v>
      </c>
      <c r="J52" s="2">
        <v>0</v>
      </c>
      <c r="K52" s="2">
        <v>0</v>
      </c>
    </row>
    <row r="53" spans="1:11" ht="14.25" x14ac:dyDescent="0.2">
      <c r="A53" s="1" t="s">
        <v>68</v>
      </c>
      <c r="B53" s="1" t="s">
        <v>12</v>
      </c>
      <c r="C53" s="2">
        <v>1180</v>
      </c>
      <c r="D53" s="2">
        <v>10</v>
      </c>
      <c r="E53" s="2">
        <v>6</v>
      </c>
      <c r="F53" s="2">
        <v>1</v>
      </c>
      <c r="G53" s="2">
        <v>1</v>
      </c>
      <c r="H53" s="2">
        <v>8.9999999999999993E-3</v>
      </c>
      <c r="I53" s="2">
        <v>1.4E-2</v>
      </c>
      <c r="J53" s="2">
        <v>0.38400000000000001</v>
      </c>
      <c r="K53" s="2">
        <v>0.85799999999999998</v>
      </c>
    </row>
    <row r="54" spans="1:11" ht="14.25" x14ac:dyDescent="0.2">
      <c r="A54" s="1" t="s">
        <v>69</v>
      </c>
      <c r="B54" s="1" t="s">
        <v>19</v>
      </c>
      <c r="C54" s="2">
        <v>1181</v>
      </c>
      <c r="D54" s="2">
        <v>7</v>
      </c>
      <c r="E54" s="2">
        <v>15</v>
      </c>
      <c r="F54" s="2">
        <v>2</v>
      </c>
      <c r="G54" s="2">
        <v>2</v>
      </c>
      <c r="H54" s="2">
        <v>0.34599999999999997</v>
      </c>
      <c r="I54" s="2">
        <v>2.3E-2</v>
      </c>
      <c r="J54" s="2">
        <v>0</v>
      </c>
      <c r="K54" s="2">
        <v>4.0000000000000001E-3</v>
      </c>
    </row>
    <row r="55" spans="1:11" ht="14.25" x14ac:dyDescent="0.2">
      <c r="A55" s="1" t="s">
        <v>70</v>
      </c>
      <c r="B55" s="1" t="s">
        <v>19</v>
      </c>
      <c r="C55" s="2">
        <v>1182</v>
      </c>
      <c r="D55" s="2">
        <v>8</v>
      </c>
      <c r="E55" s="2">
        <v>12</v>
      </c>
      <c r="F55" s="2">
        <v>3</v>
      </c>
      <c r="G55" s="2">
        <v>3</v>
      </c>
      <c r="H55" s="2">
        <v>0.57499999999999996</v>
      </c>
      <c r="I55" s="2">
        <v>0.21099999999999999</v>
      </c>
      <c r="J55" s="2">
        <v>0</v>
      </c>
      <c r="K55" s="2">
        <v>1E-3</v>
      </c>
    </row>
    <row r="56" spans="1:11" ht="14.25" x14ac:dyDescent="0.2">
      <c r="A56" s="1" t="s">
        <v>71</v>
      </c>
      <c r="B56" s="1" t="s">
        <v>58</v>
      </c>
      <c r="C56" s="2">
        <v>1183</v>
      </c>
      <c r="D56" s="2">
        <v>10</v>
      </c>
      <c r="E56" s="2">
        <v>13</v>
      </c>
      <c r="F56" s="2">
        <v>3</v>
      </c>
      <c r="G56" s="2">
        <v>2</v>
      </c>
      <c r="H56" s="2">
        <v>0.01</v>
      </c>
      <c r="I56" s="2">
        <v>7.0000000000000001E-3</v>
      </c>
      <c r="J56" s="2">
        <v>7.0000000000000007E-2</v>
      </c>
      <c r="K56" s="2">
        <v>2.4E-2</v>
      </c>
    </row>
    <row r="57" spans="1:11" ht="14.25" x14ac:dyDescent="0.2">
      <c r="A57" s="1" t="s">
        <v>72</v>
      </c>
      <c r="B57" s="1" t="s">
        <v>19</v>
      </c>
      <c r="C57" s="2">
        <v>1184</v>
      </c>
      <c r="D57" s="2">
        <v>17</v>
      </c>
      <c r="E57" s="2">
        <v>24</v>
      </c>
      <c r="F57" s="2">
        <v>4</v>
      </c>
      <c r="G57" s="2">
        <v>4</v>
      </c>
      <c r="H57" s="2">
        <v>0.86599999999999999</v>
      </c>
      <c r="I57" s="2">
        <v>0.29699999999999999</v>
      </c>
      <c r="J57" s="2">
        <v>0</v>
      </c>
      <c r="K57" s="2">
        <v>0</v>
      </c>
    </row>
    <row r="58" spans="1:11" ht="14.25" x14ac:dyDescent="0.2">
      <c r="A58" s="1" t="s">
        <v>73</v>
      </c>
      <c r="B58" s="1" t="s">
        <v>19</v>
      </c>
      <c r="C58" s="2">
        <v>1185</v>
      </c>
      <c r="D58" s="2">
        <v>8</v>
      </c>
      <c r="E58" s="2">
        <v>7</v>
      </c>
      <c r="F58" s="2">
        <v>2</v>
      </c>
      <c r="G58" s="2">
        <v>2</v>
      </c>
      <c r="H58" s="2">
        <v>0.06</v>
      </c>
      <c r="I58" s="2">
        <v>0.128</v>
      </c>
      <c r="J58" s="2">
        <v>0.14699999999999999</v>
      </c>
      <c r="K58" s="2">
        <v>2.3E-2</v>
      </c>
    </row>
    <row r="59" spans="1:11" ht="14.25" x14ac:dyDescent="0.2">
      <c r="A59" s="1" t="s">
        <v>74</v>
      </c>
      <c r="B59" s="1" t="s">
        <v>19</v>
      </c>
      <c r="C59" s="2">
        <v>1186</v>
      </c>
      <c r="D59" s="2">
        <v>8</v>
      </c>
      <c r="E59" s="2">
        <v>8</v>
      </c>
      <c r="F59" s="2">
        <v>2</v>
      </c>
      <c r="G59" s="2">
        <v>2</v>
      </c>
      <c r="H59" s="2">
        <v>0.108</v>
      </c>
      <c r="I59" s="2">
        <v>0.10100000000000001</v>
      </c>
      <c r="J59" s="2">
        <v>0.191</v>
      </c>
      <c r="K59" s="2">
        <v>0.13600000000000001</v>
      </c>
    </row>
    <row r="60" spans="1:11" ht="14.25" x14ac:dyDescent="0.2">
      <c r="A60" s="1" t="s">
        <v>75</v>
      </c>
      <c r="B60" s="1" t="s">
        <v>19</v>
      </c>
      <c r="C60" s="2">
        <v>1187</v>
      </c>
      <c r="D60" s="2">
        <v>9</v>
      </c>
      <c r="E60" s="2">
        <v>8</v>
      </c>
      <c r="F60" s="2">
        <v>2</v>
      </c>
      <c r="G60" s="2">
        <v>2</v>
      </c>
      <c r="H60" s="2">
        <v>0.27300000000000002</v>
      </c>
      <c r="I60" s="2">
        <v>0.38</v>
      </c>
      <c r="J60" s="2">
        <v>4.4999999999999998E-2</v>
      </c>
      <c r="K60" s="2">
        <v>7.0000000000000001E-3</v>
      </c>
    </row>
    <row r="61" spans="1:11" ht="14.25" x14ac:dyDescent="0.2">
      <c r="A61" s="1" t="s">
        <v>76</v>
      </c>
      <c r="B61" s="1" t="s">
        <v>19</v>
      </c>
      <c r="C61" s="2">
        <v>1188</v>
      </c>
      <c r="D61" s="2">
        <v>8</v>
      </c>
      <c r="E61" s="2">
        <v>8</v>
      </c>
      <c r="F61" s="2">
        <v>2</v>
      </c>
      <c r="G61" s="2">
        <v>2</v>
      </c>
      <c r="H61" s="2">
        <v>0.247</v>
      </c>
      <c r="I61" s="2">
        <v>0.23100000000000001</v>
      </c>
      <c r="J61" s="2">
        <v>1.4E-2</v>
      </c>
      <c r="K61" s="2">
        <v>8.9999999999999993E-3</v>
      </c>
    </row>
    <row r="62" spans="1:11" ht="14.25" x14ac:dyDescent="0.2">
      <c r="A62" s="1" t="s">
        <v>77</v>
      </c>
      <c r="B62" s="1" t="s">
        <v>19</v>
      </c>
      <c r="C62" s="2">
        <v>1189</v>
      </c>
      <c r="D62" s="2">
        <v>8</v>
      </c>
      <c r="E62" s="2">
        <v>8</v>
      </c>
      <c r="F62" s="2">
        <v>2</v>
      </c>
      <c r="G62" s="2">
        <v>2</v>
      </c>
      <c r="H62" s="2">
        <v>1.7999999999999999E-2</v>
      </c>
      <c r="I62" s="2">
        <v>1.7000000000000001E-2</v>
      </c>
      <c r="J62" s="2">
        <v>9.8000000000000004E-2</v>
      </c>
      <c r="K62" s="2">
        <v>6.8000000000000005E-2</v>
      </c>
    </row>
    <row r="63" spans="1:11" ht="14.25" x14ac:dyDescent="0.2">
      <c r="A63" s="1" t="s">
        <v>78</v>
      </c>
      <c r="B63" s="1" t="s">
        <v>19</v>
      </c>
      <c r="C63" s="2">
        <v>1190</v>
      </c>
      <c r="D63" s="2">
        <v>7</v>
      </c>
      <c r="E63" s="2">
        <v>7</v>
      </c>
      <c r="F63" s="2">
        <v>2</v>
      </c>
      <c r="G63" s="2">
        <v>2</v>
      </c>
      <c r="H63" s="2">
        <v>6.7000000000000004E-2</v>
      </c>
      <c r="I63" s="2">
        <v>5.5E-2</v>
      </c>
      <c r="J63" s="2">
        <v>5.0000000000000001E-3</v>
      </c>
      <c r="K63" s="2">
        <v>3.0000000000000001E-3</v>
      </c>
    </row>
    <row r="64" spans="1:11" ht="14.25" x14ac:dyDescent="0.2">
      <c r="A64" s="1" t="s">
        <v>79</v>
      </c>
      <c r="B64" s="1" t="s">
        <v>19</v>
      </c>
      <c r="C64" s="2">
        <v>1191</v>
      </c>
      <c r="D64" s="2">
        <v>15</v>
      </c>
      <c r="E64" s="2">
        <v>11</v>
      </c>
      <c r="F64" s="2">
        <v>3</v>
      </c>
      <c r="G64" s="2">
        <v>3</v>
      </c>
      <c r="H64" s="2">
        <v>5.0000000000000001E-3</v>
      </c>
      <c r="I64" s="2">
        <v>2.5000000000000001E-2</v>
      </c>
      <c r="J64" s="2">
        <v>2.8000000000000001E-2</v>
      </c>
      <c r="K64" s="2">
        <v>2.7E-2</v>
      </c>
    </row>
    <row r="65" spans="1:11" ht="14.25" x14ac:dyDescent="0.2">
      <c r="A65" s="1" t="s">
        <v>80</v>
      </c>
      <c r="B65" s="1" t="s">
        <v>58</v>
      </c>
      <c r="C65" s="2">
        <v>1192</v>
      </c>
      <c r="D65" s="2">
        <v>15</v>
      </c>
      <c r="E65" s="2">
        <v>11</v>
      </c>
      <c r="F65" s="2">
        <v>3</v>
      </c>
      <c r="G65" s="2">
        <v>2</v>
      </c>
      <c r="H65" s="2">
        <v>0.113</v>
      </c>
      <c r="I65" s="2">
        <v>0.63600000000000001</v>
      </c>
      <c r="J65" s="2">
        <v>1.6E-2</v>
      </c>
      <c r="K65" s="2">
        <v>2E-3</v>
      </c>
    </row>
    <row r="66" spans="1:11" ht="14.25" x14ac:dyDescent="0.2">
      <c r="A66" s="1" t="s">
        <v>81</v>
      </c>
      <c r="B66" s="1" t="s">
        <v>19</v>
      </c>
      <c r="C66" s="2">
        <v>1193</v>
      </c>
      <c r="D66" s="2">
        <v>8</v>
      </c>
      <c r="E66" s="2">
        <v>8</v>
      </c>
      <c r="F66" s="2">
        <v>2</v>
      </c>
      <c r="G66" s="2">
        <v>2</v>
      </c>
      <c r="H66" s="2">
        <v>0.114</v>
      </c>
      <c r="I66" s="2">
        <v>0.104</v>
      </c>
      <c r="J66" s="2">
        <v>0.23</v>
      </c>
      <c r="K66" s="2">
        <v>0.16700000000000001</v>
      </c>
    </row>
    <row r="67" spans="1:11" ht="14.25" x14ac:dyDescent="0.2">
      <c r="A67" s="1" t="s">
        <v>82</v>
      </c>
      <c r="B67" s="1" t="s">
        <v>19</v>
      </c>
      <c r="C67" s="2">
        <v>1194</v>
      </c>
      <c r="D67" s="2">
        <v>7</v>
      </c>
      <c r="E67" s="2">
        <v>7</v>
      </c>
      <c r="F67" s="2">
        <v>2</v>
      </c>
      <c r="G67" s="2">
        <v>2</v>
      </c>
      <c r="H67" s="2">
        <v>3.5999999999999997E-2</v>
      </c>
      <c r="I67" s="2">
        <v>3.2000000000000001E-2</v>
      </c>
      <c r="J67" s="2">
        <v>0.23400000000000001</v>
      </c>
      <c r="K67" s="2">
        <v>0.16</v>
      </c>
    </row>
  </sheetData>
  <pageMargins left="0.74791666666666701" right="0.74791666666666701" top="0.98402777777777795" bottom="0.9840277777777779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5"/>
  <sheetViews>
    <sheetView topLeftCell="A37" zoomScaleNormal="100" workbookViewId="0">
      <selection activeCell="A61" sqref="A61:XFD61"/>
    </sheetView>
  </sheetViews>
  <sheetFormatPr defaultRowHeight="12.75" x14ac:dyDescent="0.2"/>
  <cols>
    <col min="1" max="1" width="33.5703125" customWidth="1"/>
    <col min="2" max="2" width="34.140625" hidden="1" customWidth="1"/>
    <col min="3" max="3" width="14.140625"/>
    <col min="4" max="7" width="0" hidden="1" customWidth="1"/>
    <col min="8" max="8" width="0" hidden="1"/>
    <col min="9" max="9" width="19.85546875"/>
    <col min="10" max="10" width="0" hidden="1"/>
    <col min="11" max="11" width="18.85546875"/>
    <col min="12" max="1025" width="14.140625"/>
  </cols>
  <sheetData>
    <row r="1" spans="1:28" ht="14.2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83</v>
      </c>
      <c r="J1" s="1" t="s">
        <v>8</v>
      </c>
      <c r="K1" s="1" t="s">
        <v>84</v>
      </c>
      <c r="L1" s="1" t="s">
        <v>9</v>
      </c>
      <c r="M1" s="1" t="s">
        <v>10</v>
      </c>
      <c r="N1" t="s">
        <v>85</v>
      </c>
      <c r="O1" t="s">
        <v>86</v>
      </c>
      <c r="P1" t="s">
        <v>87</v>
      </c>
      <c r="Q1" t="s">
        <v>85</v>
      </c>
      <c r="R1" t="s">
        <v>86</v>
      </c>
    </row>
    <row r="2" spans="1:28" ht="14.25" x14ac:dyDescent="0.2">
      <c r="A2" s="1" t="s">
        <v>11</v>
      </c>
      <c r="B2" s="1" t="s">
        <v>12</v>
      </c>
      <c r="C2" s="2">
        <v>1015</v>
      </c>
      <c r="D2" s="2">
        <v>6</v>
      </c>
      <c r="E2" s="2">
        <v>6</v>
      </c>
      <c r="F2" s="2">
        <v>2</v>
      </c>
      <c r="G2" s="2">
        <v>2</v>
      </c>
      <c r="H2" s="2">
        <v>2.7E-2</v>
      </c>
      <c r="I2" s="2">
        <f t="shared" ref="I2:I33" si="0">1-H2</f>
        <v>0.97299999999999998</v>
      </c>
      <c r="J2" s="2">
        <v>8.4000000000000005E-2</v>
      </c>
      <c r="K2" s="2">
        <f t="shared" ref="K2:K33" si="1">1-J2</f>
        <v>0.91600000000000004</v>
      </c>
      <c r="L2" s="2">
        <v>0.52900000000000003</v>
      </c>
      <c r="M2" s="2">
        <v>0.54400000000000004</v>
      </c>
      <c r="N2" t="str">
        <f t="shared" ref="N2:N33" si="2">IF(K2&gt;I2,"melhorou",IF(K2&lt;I2,"piorou","manteve"))</f>
        <v>piorou</v>
      </c>
      <c r="O2" t="str">
        <f t="shared" ref="O2:O33" si="3">IF(M2&gt;L2,"melhorou",IF(M2&lt;L2,"piorou","manteve"))</f>
        <v>melhorou</v>
      </c>
      <c r="P2" t="str">
        <f t="shared" ref="P2:P33" si="4">IF(O2=N2,"concorda","discorda")</f>
        <v>discorda</v>
      </c>
      <c r="Q2" t="str">
        <f t="shared" ref="Q2:Q33" si="5">IF(K2&gt;0.5,"bom","ruim")</f>
        <v>bom</v>
      </c>
      <c r="R2" t="str">
        <f t="shared" ref="R2:R33" si="6">IF(M2&gt;0.5,"bom","ruim")</f>
        <v>bom</v>
      </c>
    </row>
    <row r="3" spans="1:28" ht="14.25" x14ac:dyDescent="0.2">
      <c r="A3" s="1" t="s">
        <v>13</v>
      </c>
      <c r="B3" s="1" t="s">
        <v>14</v>
      </c>
      <c r="C3" s="2">
        <v>1021</v>
      </c>
      <c r="D3" s="2">
        <v>8</v>
      </c>
      <c r="E3" s="2">
        <v>4</v>
      </c>
      <c r="F3" s="2">
        <v>1</v>
      </c>
      <c r="G3" s="2">
        <v>1</v>
      </c>
      <c r="H3" s="2">
        <v>1.6E-2</v>
      </c>
      <c r="I3" s="2">
        <f t="shared" si="0"/>
        <v>0.98399999999999999</v>
      </c>
      <c r="J3" s="2">
        <v>1.9E-2</v>
      </c>
      <c r="K3" s="2">
        <f t="shared" si="1"/>
        <v>0.98099999999999998</v>
      </c>
      <c r="L3" s="2">
        <v>2.5000000000000001E-2</v>
      </c>
      <c r="M3" s="2">
        <v>4.4999999999999998E-2</v>
      </c>
      <c r="N3" t="str">
        <f t="shared" si="2"/>
        <v>piorou</v>
      </c>
      <c r="O3" t="str">
        <f t="shared" si="3"/>
        <v>melhorou</v>
      </c>
      <c r="P3" t="str">
        <f t="shared" si="4"/>
        <v>discorda</v>
      </c>
      <c r="Q3" t="str">
        <f t="shared" si="5"/>
        <v>bom</v>
      </c>
      <c r="R3" t="str">
        <f t="shared" si="6"/>
        <v>ruim</v>
      </c>
    </row>
    <row r="4" spans="1:28" ht="14.25" x14ac:dyDescent="0.2">
      <c r="A4" s="1" t="s">
        <v>15</v>
      </c>
      <c r="B4" s="1" t="s">
        <v>14</v>
      </c>
      <c r="C4" s="2">
        <v>1022</v>
      </c>
      <c r="D4" s="2">
        <v>15</v>
      </c>
      <c r="E4" s="2">
        <v>8</v>
      </c>
      <c r="F4" s="2">
        <v>3</v>
      </c>
      <c r="G4" s="2">
        <v>1</v>
      </c>
      <c r="H4" s="2">
        <v>6.9000000000000006E-2</v>
      </c>
      <c r="I4" s="2">
        <f t="shared" si="0"/>
        <v>0.93100000000000005</v>
      </c>
      <c r="J4" s="2">
        <v>0.04</v>
      </c>
      <c r="K4" s="2">
        <f t="shared" si="1"/>
        <v>0.96</v>
      </c>
      <c r="L4" s="2">
        <v>0</v>
      </c>
      <c r="M4" s="2">
        <v>0</v>
      </c>
      <c r="N4" t="str">
        <f t="shared" si="2"/>
        <v>melhorou</v>
      </c>
      <c r="O4" t="str">
        <f t="shared" si="3"/>
        <v>manteve</v>
      </c>
      <c r="P4" t="str">
        <f t="shared" si="4"/>
        <v>discorda</v>
      </c>
      <c r="Q4" t="str">
        <f t="shared" si="5"/>
        <v>bom</v>
      </c>
      <c r="R4" t="str">
        <f t="shared" si="6"/>
        <v>ruim</v>
      </c>
    </row>
    <row r="5" spans="1:28" ht="14.25" x14ac:dyDescent="0.2">
      <c r="A5" s="3" t="s">
        <v>16</v>
      </c>
      <c r="B5" s="3" t="s">
        <v>12</v>
      </c>
      <c r="C5" s="4">
        <v>1023</v>
      </c>
      <c r="D5" s="4">
        <v>11</v>
      </c>
      <c r="E5" s="4">
        <v>4</v>
      </c>
      <c r="F5" s="4">
        <v>1</v>
      </c>
      <c r="G5" s="4">
        <v>1</v>
      </c>
      <c r="H5" s="4">
        <v>2E-3</v>
      </c>
      <c r="I5" s="2">
        <f t="shared" si="0"/>
        <v>0.998</v>
      </c>
      <c r="J5" s="4">
        <v>1.4999999999999999E-2</v>
      </c>
      <c r="K5" s="2">
        <f t="shared" si="1"/>
        <v>0.98499999999999999</v>
      </c>
      <c r="L5" s="4">
        <v>0.26300000000000001</v>
      </c>
      <c r="M5" s="4">
        <v>9.4E-2</v>
      </c>
      <c r="N5" t="str">
        <f t="shared" si="2"/>
        <v>piorou</v>
      </c>
      <c r="O5" t="str">
        <f t="shared" si="3"/>
        <v>piorou</v>
      </c>
      <c r="P5" t="str">
        <f t="shared" si="4"/>
        <v>concorda</v>
      </c>
      <c r="Q5" t="str">
        <f t="shared" si="5"/>
        <v>bom</v>
      </c>
      <c r="R5" t="str">
        <f t="shared" si="6"/>
        <v>ruim</v>
      </c>
      <c r="S5" s="5"/>
      <c r="T5" s="5"/>
      <c r="U5" s="5"/>
      <c r="V5" s="5"/>
      <c r="W5" s="5"/>
      <c r="X5" s="5"/>
      <c r="Y5" s="5"/>
      <c r="Z5" s="5"/>
      <c r="AA5" s="5"/>
      <c r="AB5" s="5"/>
    </row>
    <row r="6" spans="1:28" ht="14.25" x14ac:dyDescent="0.2">
      <c r="A6" s="1" t="s">
        <v>17</v>
      </c>
      <c r="B6" s="1" t="s">
        <v>12</v>
      </c>
      <c r="C6" s="2">
        <v>1024</v>
      </c>
      <c r="D6" s="2">
        <v>18</v>
      </c>
      <c r="E6" s="2">
        <v>12</v>
      </c>
      <c r="F6" s="2">
        <v>1</v>
      </c>
      <c r="G6" s="2">
        <v>1</v>
      </c>
      <c r="H6" s="2">
        <v>6.0000000000000001E-3</v>
      </c>
      <c r="I6" s="2">
        <f t="shared" si="0"/>
        <v>0.99399999999999999</v>
      </c>
      <c r="J6" s="2">
        <v>0.02</v>
      </c>
      <c r="K6" s="2">
        <f t="shared" si="1"/>
        <v>0.98</v>
      </c>
      <c r="L6" s="2">
        <v>0.27400000000000002</v>
      </c>
      <c r="M6" s="2">
        <v>0.40500000000000003</v>
      </c>
      <c r="N6" t="str">
        <f t="shared" si="2"/>
        <v>piorou</v>
      </c>
      <c r="O6" t="str">
        <f t="shared" si="3"/>
        <v>melhorou</v>
      </c>
      <c r="P6" t="str">
        <f t="shared" si="4"/>
        <v>discorda</v>
      </c>
      <c r="Q6" t="str">
        <f t="shared" si="5"/>
        <v>bom</v>
      </c>
      <c r="R6" t="str">
        <f t="shared" si="6"/>
        <v>ruim</v>
      </c>
    </row>
    <row r="7" spans="1:28" ht="14.25" x14ac:dyDescent="0.2">
      <c r="A7" s="1" t="s">
        <v>18</v>
      </c>
      <c r="B7" s="1" t="s">
        <v>19</v>
      </c>
      <c r="C7" s="2">
        <v>1026</v>
      </c>
      <c r="D7" s="2">
        <v>5</v>
      </c>
      <c r="E7" s="2">
        <v>10</v>
      </c>
      <c r="F7" s="2">
        <v>2</v>
      </c>
      <c r="G7" s="2">
        <v>3</v>
      </c>
      <c r="H7" s="2">
        <v>0.309</v>
      </c>
      <c r="I7" s="2">
        <f t="shared" si="0"/>
        <v>0.69100000000000006</v>
      </c>
      <c r="J7" s="2">
        <v>0.35599999999999998</v>
      </c>
      <c r="K7" s="2">
        <f t="shared" si="1"/>
        <v>0.64400000000000002</v>
      </c>
      <c r="L7" s="2">
        <v>6.0000000000000001E-3</v>
      </c>
      <c r="M7" s="2">
        <v>4.0000000000000001E-3</v>
      </c>
      <c r="N7" t="str">
        <f t="shared" si="2"/>
        <v>piorou</v>
      </c>
      <c r="O7" t="str">
        <f t="shared" si="3"/>
        <v>piorou</v>
      </c>
      <c r="P7" t="str">
        <f t="shared" si="4"/>
        <v>concorda</v>
      </c>
      <c r="Q7" t="str">
        <f t="shared" si="5"/>
        <v>bom</v>
      </c>
      <c r="R7" t="str">
        <f t="shared" si="6"/>
        <v>ruim</v>
      </c>
    </row>
    <row r="8" spans="1:28" ht="14.25" x14ac:dyDescent="0.2">
      <c r="A8" s="1" t="s">
        <v>20</v>
      </c>
      <c r="B8" s="1" t="s">
        <v>14</v>
      </c>
      <c r="C8" s="2">
        <v>1027</v>
      </c>
      <c r="D8" s="2">
        <v>8</v>
      </c>
      <c r="E8" s="2">
        <v>5</v>
      </c>
      <c r="F8" s="2">
        <v>2</v>
      </c>
      <c r="G8" s="2">
        <v>2</v>
      </c>
      <c r="H8" s="2">
        <v>2.9000000000000001E-2</v>
      </c>
      <c r="I8" s="2">
        <f t="shared" si="0"/>
        <v>0.97099999999999997</v>
      </c>
      <c r="J8" s="2">
        <v>5.8999999999999997E-2</v>
      </c>
      <c r="K8" s="2">
        <f t="shared" si="1"/>
        <v>0.94100000000000006</v>
      </c>
      <c r="L8" s="2">
        <v>7.4999999999999997E-2</v>
      </c>
      <c r="M8" s="2">
        <v>1.4E-2</v>
      </c>
      <c r="N8" t="str">
        <f t="shared" si="2"/>
        <v>piorou</v>
      </c>
      <c r="O8" t="str">
        <f t="shared" si="3"/>
        <v>piorou</v>
      </c>
      <c r="P8" t="str">
        <f t="shared" si="4"/>
        <v>concorda</v>
      </c>
      <c r="Q8" t="str">
        <f t="shared" si="5"/>
        <v>bom</v>
      </c>
      <c r="R8" t="str">
        <f t="shared" si="6"/>
        <v>ruim</v>
      </c>
    </row>
    <row r="9" spans="1:28" ht="14.25" x14ac:dyDescent="0.2">
      <c r="A9" s="1" t="s">
        <v>21</v>
      </c>
      <c r="B9" s="1" t="s">
        <v>14</v>
      </c>
      <c r="C9" s="2">
        <v>1028</v>
      </c>
      <c r="D9" s="2">
        <v>13</v>
      </c>
      <c r="E9" s="2">
        <v>7</v>
      </c>
      <c r="F9" s="2">
        <v>1</v>
      </c>
      <c r="G9" s="2">
        <v>1</v>
      </c>
      <c r="H9" s="2">
        <v>8.0000000000000002E-3</v>
      </c>
      <c r="I9" s="2">
        <f t="shared" si="0"/>
        <v>0.99199999999999999</v>
      </c>
      <c r="J9" s="2">
        <v>3.5999999999999997E-2</v>
      </c>
      <c r="K9" s="2">
        <f t="shared" si="1"/>
        <v>0.96399999999999997</v>
      </c>
      <c r="L9" s="2">
        <v>0</v>
      </c>
      <c r="M9" s="2">
        <v>0</v>
      </c>
      <c r="N9" t="str">
        <f t="shared" si="2"/>
        <v>piorou</v>
      </c>
      <c r="O9" t="str">
        <f t="shared" si="3"/>
        <v>manteve</v>
      </c>
      <c r="P9" t="str">
        <f t="shared" si="4"/>
        <v>discorda</v>
      </c>
      <c r="Q9" t="str">
        <f t="shared" si="5"/>
        <v>bom</v>
      </c>
      <c r="R9" t="str">
        <f t="shared" si="6"/>
        <v>ruim</v>
      </c>
    </row>
    <row r="10" spans="1:28" ht="14.25" x14ac:dyDescent="0.2">
      <c r="A10" s="1" t="s">
        <v>22</v>
      </c>
      <c r="B10" s="1" t="s">
        <v>19</v>
      </c>
      <c r="C10" s="2">
        <v>1029</v>
      </c>
      <c r="D10" s="2">
        <v>5</v>
      </c>
      <c r="E10" s="2">
        <v>10</v>
      </c>
      <c r="F10" s="2">
        <v>2</v>
      </c>
      <c r="G10" s="2">
        <v>3</v>
      </c>
      <c r="H10" s="2">
        <v>0.309</v>
      </c>
      <c r="I10" s="2">
        <f t="shared" si="0"/>
        <v>0.69100000000000006</v>
      </c>
      <c r="J10" s="2">
        <v>0.35599999999999998</v>
      </c>
      <c r="K10" s="2">
        <f t="shared" si="1"/>
        <v>0.64400000000000002</v>
      </c>
      <c r="L10" s="2">
        <v>7.0000000000000001E-3</v>
      </c>
      <c r="M10" s="2">
        <v>4.0000000000000001E-3</v>
      </c>
      <c r="N10" t="str">
        <f t="shared" si="2"/>
        <v>piorou</v>
      </c>
      <c r="O10" t="str">
        <f t="shared" si="3"/>
        <v>piorou</v>
      </c>
      <c r="P10" t="str">
        <f t="shared" si="4"/>
        <v>concorda</v>
      </c>
      <c r="Q10" t="str">
        <f t="shared" si="5"/>
        <v>bom</v>
      </c>
      <c r="R10" t="str">
        <f t="shared" si="6"/>
        <v>ruim</v>
      </c>
    </row>
    <row r="11" spans="1:28" ht="14.25" x14ac:dyDescent="0.2">
      <c r="A11" s="1" t="s">
        <v>23</v>
      </c>
      <c r="B11" s="1" t="s">
        <v>19</v>
      </c>
      <c r="C11" s="2">
        <v>1032</v>
      </c>
      <c r="D11" s="2">
        <v>13</v>
      </c>
      <c r="E11" s="2">
        <v>9</v>
      </c>
      <c r="F11" s="2">
        <v>4</v>
      </c>
      <c r="G11" s="2">
        <v>3</v>
      </c>
      <c r="H11" s="2">
        <v>0.78600000000000003</v>
      </c>
      <c r="I11" s="2">
        <f t="shared" si="0"/>
        <v>0.21399999999999997</v>
      </c>
      <c r="J11" s="2">
        <v>0.48099999999999998</v>
      </c>
      <c r="K11" s="2">
        <f t="shared" si="1"/>
        <v>0.51900000000000002</v>
      </c>
      <c r="L11" s="2">
        <v>2E-3</v>
      </c>
      <c r="M11" s="2">
        <v>0</v>
      </c>
      <c r="N11" t="str">
        <f t="shared" si="2"/>
        <v>melhorou</v>
      </c>
      <c r="O11" t="str">
        <f t="shared" si="3"/>
        <v>piorou</v>
      </c>
      <c r="P11" t="str">
        <f t="shared" si="4"/>
        <v>discorda</v>
      </c>
      <c r="Q11" t="str">
        <f t="shared" si="5"/>
        <v>bom</v>
      </c>
      <c r="R11" t="str">
        <f t="shared" si="6"/>
        <v>ruim</v>
      </c>
    </row>
    <row r="12" spans="1:28" ht="14.25" x14ac:dyDescent="0.2">
      <c r="A12" s="6" t="s">
        <v>24</v>
      </c>
      <c r="B12" s="6" t="s">
        <v>12</v>
      </c>
      <c r="C12" s="7">
        <v>1033</v>
      </c>
      <c r="D12" s="7">
        <v>9</v>
      </c>
      <c r="E12" s="7">
        <v>6</v>
      </c>
      <c r="F12" s="7">
        <v>2</v>
      </c>
      <c r="G12" s="7">
        <v>2</v>
      </c>
      <c r="H12" s="7">
        <v>8.9999999999999993E-3</v>
      </c>
      <c r="I12" s="2">
        <f t="shared" si="0"/>
        <v>0.99099999999999999</v>
      </c>
      <c r="J12" s="7">
        <v>7.0000000000000001E-3</v>
      </c>
      <c r="K12" s="2">
        <f t="shared" si="1"/>
        <v>0.99299999999999999</v>
      </c>
      <c r="L12" s="7">
        <v>0.56200000000000006</v>
      </c>
      <c r="M12" s="7">
        <v>0.53200000000000003</v>
      </c>
      <c r="N12" t="str">
        <f t="shared" si="2"/>
        <v>melhorou</v>
      </c>
      <c r="O12" t="str">
        <f t="shared" si="3"/>
        <v>piorou</v>
      </c>
      <c r="P12" t="str">
        <f t="shared" si="4"/>
        <v>discorda</v>
      </c>
      <c r="Q12" t="str">
        <f t="shared" si="5"/>
        <v>bom</v>
      </c>
      <c r="R12" t="str">
        <f t="shared" si="6"/>
        <v>bom</v>
      </c>
      <c r="S12" s="8"/>
      <c r="T12" s="8"/>
      <c r="U12" s="8"/>
      <c r="V12" s="8"/>
      <c r="W12" s="8"/>
      <c r="X12" s="8"/>
      <c r="Y12" s="8"/>
      <c r="Z12" s="8"/>
      <c r="AA12" s="8"/>
      <c r="AB12" s="8"/>
    </row>
    <row r="13" spans="1:28" ht="14.25" x14ac:dyDescent="0.2">
      <c r="A13" s="1" t="s">
        <v>25</v>
      </c>
      <c r="B13" s="1" t="s">
        <v>12</v>
      </c>
      <c r="C13" s="2">
        <v>1034</v>
      </c>
      <c r="D13" s="2">
        <v>10</v>
      </c>
      <c r="E13" s="2">
        <v>7</v>
      </c>
      <c r="F13" s="2">
        <v>1</v>
      </c>
      <c r="G13" s="2">
        <v>1</v>
      </c>
      <c r="H13" s="2">
        <v>3.5000000000000003E-2</v>
      </c>
      <c r="I13" s="2">
        <f t="shared" si="0"/>
        <v>0.96499999999999997</v>
      </c>
      <c r="J13" s="2">
        <v>5.8000000000000003E-2</v>
      </c>
      <c r="K13" s="2">
        <f t="shared" si="1"/>
        <v>0.94199999999999995</v>
      </c>
      <c r="L13" s="2">
        <v>0.22800000000000001</v>
      </c>
      <c r="M13" s="2">
        <v>8.1000000000000003E-2</v>
      </c>
      <c r="N13" t="str">
        <f t="shared" si="2"/>
        <v>piorou</v>
      </c>
      <c r="O13" t="str">
        <f t="shared" si="3"/>
        <v>piorou</v>
      </c>
      <c r="P13" t="str">
        <f t="shared" si="4"/>
        <v>concorda</v>
      </c>
      <c r="Q13" t="str">
        <f t="shared" si="5"/>
        <v>bom</v>
      </c>
      <c r="R13" t="str">
        <f t="shared" si="6"/>
        <v>ruim</v>
      </c>
    </row>
    <row r="14" spans="1:28" ht="14.25" x14ac:dyDescent="0.2">
      <c r="A14" s="1" t="s">
        <v>26</v>
      </c>
      <c r="B14" s="1" t="s">
        <v>27</v>
      </c>
      <c r="C14" s="2">
        <v>1035</v>
      </c>
      <c r="D14" s="2">
        <v>22</v>
      </c>
      <c r="E14" s="2">
        <v>11</v>
      </c>
      <c r="F14" s="2">
        <v>1</v>
      </c>
      <c r="G14" s="2">
        <v>1</v>
      </c>
      <c r="H14" s="2">
        <v>8.9999999999999993E-3</v>
      </c>
      <c r="I14" s="2">
        <f t="shared" si="0"/>
        <v>0.99099999999999999</v>
      </c>
      <c r="J14" s="2">
        <v>6.8000000000000005E-2</v>
      </c>
      <c r="K14" s="2">
        <f t="shared" si="1"/>
        <v>0.93199999999999994</v>
      </c>
      <c r="L14" s="2">
        <v>4.9000000000000002E-2</v>
      </c>
      <c r="M14" s="2">
        <v>2.1000000000000001E-2</v>
      </c>
      <c r="N14" t="str">
        <f t="shared" si="2"/>
        <v>piorou</v>
      </c>
      <c r="O14" t="str">
        <f t="shared" si="3"/>
        <v>piorou</v>
      </c>
      <c r="P14" t="str">
        <f t="shared" si="4"/>
        <v>concorda</v>
      </c>
      <c r="Q14" t="str">
        <f t="shared" si="5"/>
        <v>bom</v>
      </c>
      <c r="R14" t="str">
        <f t="shared" si="6"/>
        <v>ruim</v>
      </c>
    </row>
    <row r="15" spans="1:28" ht="14.25" x14ac:dyDescent="0.2">
      <c r="A15" s="1" t="s">
        <v>28</v>
      </c>
      <c r="B15" s="1" t="s">
        <v>12</v>
      </c>
      <c r="C15" s="2">
        <v>1036</v>
      </c>
      <c r="D15" s="2">
        <v>6</v>
      </c>
      <c r="E15" s="2">
        <v>10</v>
      </c>
      <c r="F15" s="2">
        <v>1</v>
      </c>
      <c r="G15" s="2">
        <v>1</v>
      </c>
      <c r="H15" s="2">
        <v>2E-3</v>
      </c>
      <c r="I15" s="2">
        <f t="shared" si="0"/>
        <v>0.998</v>
      </c>
      <c r="J15" s="2">
        <v>1.0999999999999999E-2</v>
      </c>
      <c r="K15" s="2">
        <f t="shared" si="1"/>
        <v>0.98899999999999999</v>
      </c>
      <c r="L15" s="2">
        <v>0.21299999999999999</v>
      </c>
      <c r="M15" s="2">
        <v>0.125</v>
      </c>
      <c r="N15" t="str">
        <f t="shared" si="2"/>
        <v>piorou</v>
      </c>
      <c r="O15" t="str">
        <f t="shared" si="3"/>
        <v>piorou</v>
      </c>
      <c r="P15" t="str">
        <f t="shared" si="4"/>
        <v>concorda</v>
      </c>
      <c r="Q15" t="str">
        <f t="shared" si="5"/>
        <v>bom</v>
      </c>
      <c r="R15" t="str">
        <f t="shared" si="6"/>
        <v>ruim</v>
      </c>
    </row>
    <row r="16" spans="1:28" ht="14.25" x14ac:dyDescent="0.2">
      <c r="A16" s="1" t="s">
        <v>29</v>
      </c>
      <c r="B16" s="1" t="s">
        <v>12</v>
      </c>
      <c r="C16" s="2">
        <v>1038</v>
      </c>
      <c r="D16" s="2">
        <v>9</v>
      </c>
      <c r="E16" s="2">
        <v>2</v>
      </c>
      <c r="F16" s="2">
        <v>1</v>
      </c>
      <c r="G16" s="2">
        <v>1</v>
      </c>
      <c r="H16" s="2">
        <v>0.24399999999999999</v>
      </c>
      <c r="I16" s="2">
        <f t="shared" si="0"/>
        <v>0.75600000000000001</v>
      </c>
      <c r="J16" s="2">
        <v>0.223</v>
      </c>
      <c r="K16" s="2">
        <f t="shared" si="1"/>
        <v>0.77700000000000002</v>
      </c>
      <c r="L16" s="2">
        <v>2E-3</v>
      </c>
      <c r="M16" s="2">
        <v>1E-3</v>
      </c>
      <c r="N16" t="str">
        <f t="shared" si="2"/>
        <v>melhorou</v>
      </c>
      <c r="O16" t="str">
        <f t="shared" si="3"/>
        <v>piorou</v>
      </c>
      <c r="P16" t="str">
        <f t="shared" si="4"/>
        <v>discorda</v>
      </c>
      <c r="Q16" t="str">
        <f t="shared" si="5"/>
        <v>bom</v>
      </c>
      <c r="R16" t="str">
        <f t="shared" si="6"/>
        <v>ruim</v>
      </c>
    </row>
    <row r="17" spans="1:18" ht="14.25" x14ac:dyDescent="0.2">
      <c r="A17" s="1" t="s">
        <v>30</v>
      </c>
      <c r="B17" s="1" t="s">
        <v>12</v>
      </c>
      <c r="C17" s="2">
        <v>1040</v>
      </c>
      <c r="D17" s="2">
        <v>14</v>
      </c>
      <c r="E17" s="2">
        <v>19</v>
      </c>
      <c r="F17" s="2">
        <v>1</v>
      </c>
      <c r="G17" s="2">
        <v>1</v>
      </c>
      <c r="H17" s="2">
        <v>2.8000000000000001E-2</v>
      </c>
      <c r="I17" s="2">
        <f t="shared" si="0"/>
        <v>0.97199999999999998</v>
      </c>
      <c r="J17" s="2">
        <v>3.3000000000000002E-2</v>
      </c>
      <c r="K17" s="2">
        <f t="shared" si="1"/>
        <v>0.96699999999999997</v>
      </c>
      <c r="L17" s="2">
        <v>1E-3</v>
      </c>
      <c r="M17" s="2">
        <v>0</v>
      </c>
      <c r="N17" t="str">
        <f t="shared" si="2"/>
        <v>piorou</v>
      </c>
      <c r="O17" t="str">
        <f t="shared" si="3"/>
        <v>piorou</v>
      </c>
      <c r="P17" t="str">
        <f t="shared" si="4"/>
        <v>concorda</v>
      </c>
      <c r="Q17" t="str">
        <f t="shared" si="5"/>
        <v>bom</v>
      </c>
      <c r="R17" t="str">
        <f t="shared" si="6"/>
        <v>ruim</v>
      </c>
    </row>
    <row r="18" spans="1:18" ht="14.25" x14ac:dyDescent="0.2">
      <c r="A18" s="1" t="s">
        <v>31</v>
      </c>
      <c r="B18" s="1" t="s">
        <v>12</v>
      </c>
      <c r="C18" s="2">
        <v>1041</v>
      </c>
      <c r="D18" s="2">
        <v>18</v>
      </c>
      <c r="E18" s="2">
        <v>16</v>
      </c>
      <c r="F18" s="2">
        <v>3</v>
      </c>
      <c r="G18" s="2">
        <v>3</v>
      </c>
      <c r="H18" s="2">
        <v>0.11</v>
      </c>
      <c r="I18" s="2">
        <f t="shared" si="0"/>
        <v>0.89</v>
      </c>
      <c r="J18" s="2">
        <v>0.115</v>
      </c>
      <c r="K18" s="2">
        <f t="shared" si="1"/>
        <v>0.88500000000000001</v>
      </c>
      <c r="L18" s="2">
        <v>4.0000000000000001E-3</v>
      </c>
      <c r="M18" s="2">
        <v>4.0000000000000001E-3</v>
      </c>
      <c r="N18" t="str">
        <f t="shared" si="2"/>
        <v>piorou</v>
      </c>
      <c r="O18" t="str">
        <f t="shared" si="3"/>
        <v>manteve</v>
      </c>
      <c r="P18" t="str">
        <f t="shared" si="4"/>
        <v>discorda</v>
      </c>
      <c r="Q18" t="str">
        <f t="shared" si="5"/>
        <v>bom</v>
      </c>
      <c r="R18" t="str">
        <f t="shared" si="6"/>
        <v>ruim</v>
      </c>
    </row>
    <row r="19" spans="1:18" ht="14.25" x14ac:dyDescent="0.2">
      <c r="A19" s="1" t="s">
        <v>32</v>
      </c>
      <c r="B19" s="1" t="s">
        <v>12</v>
      </c>
      <c r="C19" s="2">
        <v>1042</v>
      </c>
      <c r="D19" s="2">
        <v>14</v>
      </c>
      <c r="E19" s="2">
        <v>11</v>
      </c>
      <c r="F19" s="2">
        <v>3</v>
      </c>
      <c r="G19" s="2">
        <v>3</v>
      </c>
      <c r="H19" s="2">
        <v>1E-3</v>
      </c>
      <c r="I19" s="2">
        <f t="shared" si="0"/>
        <v>0.999</v>
      </c>
      <c r="J19" s="2">
        <v>2E-3</v>
      </c>
      <c r="K19" s="2">
        <f t="shared" si="1"/>
        <v>0.998</v>
      </c>
      <c r="L19" s="2">
        <v>8.8999999999999996E-2</v>
      </c>
      <c r="M19" s="2">
        <v>9.9000000000000005E-2</v>
      </c>
      <c r="N19" t="str">
        <f t="shared" si="2"/>
        <v>piorou</v>
      </c>
      <c r="O19" t="str">
        <f t="shared" si="3"/>
        <v>melhorou</v>
      </c>
      <c r="P19" t="str">
        <f t="shared" si="4"/>
        <v>discorda</v>
      </c>
      <c r="Q19" t="str">
        <f t="shared" si="5"/>
        <v>bom</v>
      </c>
      <c r="R19" t="str">
        <f t="shared" si="6"/>
        <v>ruim</v>
      </c>
    </row>
    <row r="20" spans="1:18" ht="14.25" x14ac:dyDescent="0.2">
      <c r="A20" s="1" t="s">
        <v>33</v>
      </c>
      <c r="B20" s="1" t="s">
        <v>12</v>
      </c>
      <c r="C20" s="2">
        <v>1043</v>
      </c>
      <c r="D20" s="2">
        <v>7</v>
      </c>
      <c r="E20" s="2">
        <v>2</v>
      </c>
      <c r="F20" s="2">
        <v>1</v>
      </c>
      <c r="G20" s="2">
        <v>1</v>
      </c>
      <c r="H20" s="2">
        <v>0.39800000000000002</v>
      </c>
      <c r="I20" s="2">
        <f t="shared" si="0"/>
        <v>0.60199999999999998</v>
      </c>
      <c r="J20" s="2">
        <v>0.22700000000000001</v>
      </c>
      <c r="K20" s="2">
        <f t="shared" si="1"/>
        <v>0.77300000000000002</v>
      </c>
      <c r="L20" s="2">
        <v>6.5000000000000002E-2</v>
      </c>
      <c r="M20" s="2">
        <v>7.9000000000000001E-2</v>
      </c>
      <c r="N20" t="str">
        <f t="shared" si="2"/>
        <v>melhorou</v>
      </c>
      <c r="O20" t="str">
        <f t="shared" si="3"/>
        <v>melhorou</v>
      </c>
      <c r="P20" t="str">
        <f t="shared" si="4"/>
        <v>concorda</v>
      </c>
      <c r="Q20" t="str">
        <f t="shared" si="5"/>
        <v>bom</v>
      </c>
      <c r="R20" t="str">
        <f t="shared" si="6"/>
        <v>ruim</v>
      </c>
    </row>
    <row r="21" spans="1:18" ht="14.25" x14ac:dyDescent="0.2">
      <c r="A21" s="1" t="s">
        <v>34</v>
      </c>
      <c r="B21" s="1" t="s">
        <v>12</v>
      </c>
      <c r="C21" s="2">
        <v>1044</v>
      </c>
      <c r="D21" s="2">
        <v>8</v>
      </c>
      <c r="E21" s="2">
        <v>4</v>
      </c>
      <c r="F21" s="2">
        <v>1</v>
      </c>
      <c r="G21" s="2">
        <v>1</v>
      </c>
      <c r="H21" s="2">
        <v>0.27600000000000002</v>
      </c>
      <c r="I21" s="2">
        <f t="shared" si="0"/>
        <v>0.72399999999999998</v>
      </c>
      <c r="J21" s="2">
        <v>0.161</v>
      </c>
      <c r="K21" s="2">
        <f t="shared" si="1"/>
        <v>0.83899999999999997</v>
      </c>
      <c r="L21" s="2">
        <v>4.4999999999999998E-2</v>
      </c>
      <c r="M21" s="2">
        <v>0.19400000000000001</v>
      </c>
      <c r="N21" t="str">
        <f t="shared" si="2"/>
        <v>melhorou</v>
      </c>
      <c r="O21" t="str">
        <f t="shared" si="3"/>
        <v>melhorou</v>
      </c>
      <c r="P21" t="str">
        <f t="shared" si="4"/>
        <v>concorda</v>
      </c>
      <c r="Q21" t="str">
        <f t="shared" si="5"/>
        <v>bom</v>
      </c>
      <c r="R21" t="str">
        <f t="shared" si="6"/>
        <v>ruim</v>
      </c>
    </row>
    <row r="22" spans="1:18" ht="14.25" x14ac:dyDescent="0.2">
      <c r="A22" s="1" t="s">
        <v>35</v>
      </c>
      <c r="B22" s="1" t="s">
        <v>12</v>
      </c>
      <c r="C22" s="2">
        <v>1045</v>
      </c>
      <c r="D22" s="2">
        <v>7</v>
      </c>
      <c r="E22" s="2">
        <v>4</v>
      </c>
      <c r="F22" s="2">
        <v>1</v>
      </c>
      <c r="G22" s="2">
        <v>1</v>
      </c>
      <c r="H22" s="2">
        <v>6.8000000000000005E-2</v>
      </c>
      <c r="I22" s="2">
        <f t="shared" si="0"/>
        <v>0.93199999999999994</v>
      </c>
      <c r="J22" s="2">
        <v>6.3E-2</v>
      </c>
      <c r="K22" s="2">
        <f t="shared" si="1"/>
        <v>0.93700000000000006</v>
      </c>
      <c r="L22" s="2">
        <v>5.0999999999999997E-2</v>
      </c>
      <c r="M22" s="2">
        <v>0.16300000000000001</v>
      </c>
      <c r="N22" t="str">
        <f t="shared" si="2"/>
        <v>melhorou</v>
      </c>
      <c r="O22" t="str">
        <f t="shared" si="3"/>
        <v>melhorou</v>
      </c>
      <c r="P22" t="str">
        <f t="shared" si="4"/>
        <v>concorda</v>
      </c>
      <c r="Q22" t="str">
        <f t="shared" si="5"/>
        <v>bom</v>
      </c>
      <c r="R22" t="str">
        <f t="shared" si="6"/>
        <v>ruim</v>
      </c>
    </row>
    <row r="23" spans="1:18" ht="14.25" x14ac:dyDescent="0.2">
      <c r="A23" s="1" t="s">
        <v>36</v>
      </c>
      <c r="B23" s="1" t="s">
        <v>12</v>
      </c>
      <c r="C23" s="2">
        <v>1046</v>
      </c>
      <c r="D23" s="2">
        <v>7</v>
      </c>
      <c r="E23" s="2">
        <v>10</v>
      </c>
      <c r="F23" s="2">
        <v>3</v>
      </c>
      <c r="G23" s="2">
        <v>3</v>
      </c>
      <c r="H23" s="2">
        <v>0.112</v>
      </c>
      <c r="I23" s="2">
        <f t="shared" si="0"/>
        <v>0.88800000000000001</v>
      </c>
      <c r="J23" s="2">
        <v>6.2E-2</v>
      </c>
      <c r="K23" s="2">
        <f t="shared" si="1"/>
        <v>0.93799999999999994</v>
      </c>
      <c r="L23" s="2">
        <v>8.3000000000000004E-2</v>
      </c>
      <c r="M23" s="2">
        <v>2.9000000000000001E-2</v>
      </c>
      <c r="N23" t="str">
        <f t="shared" si="2"/>
        <v>melhorou</v>
      </c>
      <c r="O23" t="str">
        <f t="shared" si="3"/>
        <v>piorou</v>
      </c>
      <c r="P23" t="str">
        <f t="shared" si="4"/>
        <v>discorda</v>
      </c>
      <c r="Q23" t="str">
        <f t="shared" si="5"/>
        <v>bom</v>
      </c>
      <c r="R23" t="str">
        <f t="shared" si="6"/>
        <v>ruim</v>
      </c>
    </row>
    <row r="24" spans="1:18" ht="14.25" x14ac:dyDescent="0.2">
      <c r="A24" s="1" t="s">
        <v>37</v>
      </c>
      <c r="B24" s="1" t="s">
        <v>12</v>
      </c>
      <c r="C24" s="2">
        <v>1051</v>
      </c>
      <c r="D24" s="2">
        <v>14</v>
      </c>
      <c r="E24" s="2">
        <v>17</v>
      </c>
      <c r="F24" s="2">
        <v>2</v>
      </c>
      <c r="G24" s="2">
        <v>2</v>
      </c>
      <c r="H24" s="2">
        <v>1.4999999999999999E-2</v>
      </c>
      <c r="I24" s="2">
        <f t="shared" si="0"/>
        <v>0.98499999999999999</v>
      </c>
      <c r="J24" s="2">
        <v>2.3E-2</v>
      </c>
      <c r="K24" s="2">
        <f t="shared" si="1"/>
        <v>0.97699999999999998</v>
      </c>
      <c r="L24" s="2">
        <v>2.7E-2</v>
      </c>
      <c r="M24" s="2">
        <v>0.01</v>
      </c>
      <c r="N24" t="str">
        <f t="shared" si="2"/>
        <v>piorou</v>
      </c>
      <c r="O24" t="str">
        <f t="shared" si="3"/>
        <v>piorou</v>
      </c>
      <c r="P24" t="str">
        <f t="shared" si="4"/>
        <v>concorda</v>
      </c>
      <c r="Q24" t="str">
        <f t="shared" si="5"/>
        <v>bom</v>
      </c>
      <c r="R24" t="str">
        <f t="shared" si="6"/>
        <v>ruim</v>
      </c>
    </row>
    <row r="25" spans="1:18" ht="14.25" x14ac:dyDescent="0.2">
      <c r="A25" s="1" t="s">
        <v>38</v>
      </c>
      <c r="B25" s="1" t="s">
        <v>14</v>
      </c>
      <c r="C25" s="2">
        <v>1052</v>
      </c>
      <c r="D25" s="2">
        <v>9</v>
      </c>
      <c r="E25" s="2">
        <v>6</v>
      </c>
      <c r="F25" s="2">
        <v>2</v>
      </c>
      <c r="G25" s="2">
        <v>1</v>
      </c>
      <c r="H25" s="2">
        <v>0.05</v>
      </c>
      <c r="I25" s="2">
        <f t="shared" si="0"/>
        <v>0.95</v>
      </c>
      <c r="J25" s="2">
        <v>1.4999999999999999E-2</v>
      </c>
      <c r="K25" s="2">
        <f t="shared" si="1"/>
        <v>0.98499999999999999</v>
      </c>
      <c r="L25" s="2">
        <v>6.2E-2</v>
      </c>
      <c r="M25" s="2">
        <v>7.4999999999999997E-2</v>
      </c>
      <c r="N25" t="str">
        <f t="shared" si="2"/>
        <v>melhorou</v>
      </c>
      <c r="O25" t="str">
        <f t="shared" si="3"/>
        <v>melhorou</v>
      </c>
      <c r="P25" t="str">
        <f t="shared" si="4"/>
        <v>concorda</v>
      </c>
      <c r="Q25" t="str">
        <f t="shared" si="5"/>
        <v>bom</v>
      </c>
      <c r="R25" t="str">
        <f t="shared" si="6"/>
        <v>ruim</v>
      </c>
    </row>
    <row r="26" spans="1:18" ht="14.25" x14ac:dyDescent="0.2">
      <c r="A26" s="1" t="s">
        <v>39</v>
      </c>
      <c r="B26" s="1" t="s">
        <v>12</v>
      </c>
      <c r="C26" s="2">
        <v>1053</v>
      </c>
      <c r="D26" s="2">
        <v>14</v>
      </c>
      <c r="E26" s="2">
        <v>7</v>
      </c>
      <c r="F26" s="2">
        <v>1</v>
      </c>
      <c r="G26" s="2">
        <v>1</v>
      </c>
      <c r="H26" s="2">
        <v>0.99299999999999999</v>
      </c>
      <c r="I26" s="2">
        <f t="shared" si="0"/>
        <v>7.0000000000000062E-3</v>
      </c>
      <c r="J26" s="2">
        <v>0.95799999999999996</v>
      </c>
      <c r="K26" s="2">
        <f t="shared" si="1"/>
        <v>4.2000000000000037E-2</v>
      </c>
      <c r="L26" s="2">
        <v>0</v>
      </c>
      <c r="M26" s="2">
        <v>0</v>
      </c>
      <c r="N26" t="str">
        <f t="shared" si="2"/>
        <v>melhorou</v>
      </c>
      <c r="O26" t="str">
        <f t="shared" si="3"/>
        <v>manteve</v>
      </c>
      <c r="P26" t="str">
        <f t="shared" si="4"/>
        <v>discorda</v>
      </c>
      <c r="Q26" t="str">
        <f t="shared" si="5"/>
        <v>ruim</v>
      </c>
      <c r="R26" t="str">
        <f t="shared" si="6"/>
        <v>ruim</v>
      </c>
    </row>
    <row r="27" spans="1:18" ht="14.25" x14ac:dyDescent="0.2">
      <c r="A27" s="1" t="s">
        <v>40</v>
      </c>
      <c r="B27" s="1" t="s">
        <v>19</v>
      </c>
      <c r="C27" s="2">
        <v>1054</v>
      </c>
      <c r="D27" s="2">
        <v>9</v>
      </c>
      <c r="E27" s="2">
        <v>4</v>
      </c>
      <c r="F27" s="2">
        <v>5</v>
      </c>
      <c r="G27" s="2">
        <v>2</v>
      </c>
      <c r="H27" s="2">
        <v>1.7999999999999999E-2</v>
      </c>
      <c r="I27" s="2">
        <f t="shared" si="0"/>
        <v>0.98199999999999998</v>
      </c>
      <c r="J27" s="2">
        <v>4.2000000000000003E-2</v>
      </c>
      <c r="K27" s="2">
        <f t="shared" si="1"/>
        <v>0.95799999999999996</v>
      </c>
      <c r="L27" s="2">
        <v>3.4000000000000002E-2</v>
      </c>
      <c r="M27" s="2">
        <v>8.0000000000000002E-3</v>
      </c>
      <c r="N27" t="str">
        <f t="shared" si="2"/>
        <v>piorou</v>
      </c>
      <c r="O27" t="str">
        <f t="shared" si="3"/>
        <v>piorou</v>
      </c>
      <c r="P27" t="str">
        <f t="shared" si="4"/>
        <v>concorda</v>
      </c>
      <c r="Q27" t="str">
        <f t="shared" si="5"/>
        <v>bom</v>
      </c>
      <c r="R27" t="str">
        <f t="shared" si="6"/>
        <v>ruim</v>
      </c>
    </row>
    <row r="28" spans="1:18" ht="14.25" x14ac:dyDescent="0.2">
      <c r="A28" s="1" t="s">
        <v>41</v>
      </c>
      <c r="B28" s="1" t="s">
        <v>14</v>
      </c>
      <c r="C28" s="2">
        <v>1059</v>
      </c>
      <c r="D28" s="2">
        <v>10</v>
      </c>
      <c r="E28" s="2">
        <v>8</v>
      </c>
      <c r="F28" s="2">
        <v>2</v>
      </c>
      <c r="G28" s="2">
        <v>2</v>
      </c>
      <c r="H28" s="2">
        <v>7.4999999999999997E-2</v>
      </c>
      <c r="I28" s="2">
        <f t="shared" si="0"/>
        <v>0.92500000000000004</v>
      </c>
      <c r="J28" s="2">
        <v>2.5000000000000001E-2</v>
      </c>
      <c r="K28" s="2">
        <f t="shared" si="1"/>
        <v>0.97499999999999998</v>
      </c>
      <c r="L28" s="2">
        <v>4.1000000000000002E-2</v>
      </c>
      <c r="M28" s="2">
        <v>5.5E-2</v>
      </c>
      <c r="N28" t="str">
        <f t="shared" si="2"/>
        <v>melhorou</v>
      </c>
      <c r="O28" t="str">
        <f t="shared" si="3"/>
        <v>melhorou</v>
      </c>
      <c r="P28" t="str">
        <f t="shared" si="4"/>
        <v>concorda</v>
      </c>
      <c r="Q28" t="str">
        <f t="shared" si="5"/>
        <v>bom</v>
      </c>
      <c r="R28" t="str">
        <f t="shared" si="6"/>
        <v>ruim</v>
      </c>
    </row>
    <row r="29" spans="1:18" ht="14.25" x14ac:dyDescent="0.2">
      <c r="A29" s="1" t="s">
        <v>42</v>
      </c>
      <c r="B29" s="1" t="s">
        <v>19</v>
      </c>
      <c r="C29" s="2">
        <v>1060</v>
      </c>
      <c r="D29" s="2">
        <v>8</v>
      </c>
      <c r="E29" s="2">
        <v>11</v>
      </c>
      <c r="F29" s="2">
        <v>2</v>
      </c>
      <c r="G29" s="2">
        <v>2</v>
      </c>
      <c r="H29" s="2">
        <v>1.4999999999999999E-2</v>
      </c>
      <c r="I29" s="2">
        <f t="shared" si="0"/>
        <v>0.98499999999999999</v>
      </c>
      <c r="J29" s="2">
        <v>8.0000000000000002E-3</v>
      </c>
      <c r="K29" s="2">
        <f t="shared" si="1"/>
        <v>0.99199999999999999</v>
      </c>
      <c r="L29" s="2">
        <v>0.23300000000000001</v>
      </c>
      <c r="M29" s="2">
        <v>0.159</v>
      </c>
      <c r="N29" t="str">
        <f t="shared" si="2"/>
        <v>melhorou</v>
      </c>
      <c r="O29" t="str">
        <f t="shared" si="3"/>
        <v>piorou</v>
      </c>
      <c r="P29" t="str">
        <f t="shared" si="4"/>
        <v>discorda</v>
      </c>
      <c r="Q29" t="str">
        <f t="shared" si="5"/>
        <v>bom</v>
      </c>
      <c r="R29" t="str">
        <f t="shared" si="6"/>
        <v>ruim</v>
      </c>
    </row>
    <row r="30" spans="1:18" ht="14.25" x14ac:dyDescent="0.2">
      <c r="A30" s="1" t="s">
        <v>43</v>
      </c>
      <c r="B30" s="1" t="s">
        <v>44</v>
      </c>
      <c r="C30" s="2">
        <v>1061</v>
      </c>
      <c r="D30" s="2">
        <v>10</v>
      </c>
      <c r="E30" s="2">
        <v>4</v>
      </c>
      <c r="F30" s="2">
        <v>3</v>
      </c>
      <c r="G30" s="2">
        <v>1</v>
      </c>
      <c r="H30" s="2">
        <v>1.0999999999999999E-2</v>
      </c>
      <c r="I30" s="2">
        <f t="shared" si="0"/>
        <v>0.98899999999999999</v>
      </c>
      <c r="J30" s="2">
        <v>2.4E-2</v>
      </c>
      <c r="K30" s="2">
        <f t="shared" si="1"/>
        <v>0.97599999999999998</v>
      </c>
      <c r="L30" s="2">
        <v>0.13600000000000001</v>
      </c>
      <c r="M30" s="2">
        <v>0.123</v>
      </c>
      <c r="N30" t="str">
        <f t="shared" si="2"/>
        <v>piorou</v>
      </c>
      <c r="O30" t="str">
        <f t="shared" si="3"/>
        <v>piorou</v>
      </c>
      <c r="P30" t="str">
        <f t="shared" si="4"/>
        <v>concorda</v>
      </c>
      <c r="Q30" t="str">
        <f t="shared" si="5"/>
        <v>bom</v>
      </c>
      <c r="R30" t="str">
        <f t="shared" si="6"/>
        <v>ruim</v>
      </c>
    </row>
    <row r="31" spans="1:18" ht="14.25" x14ac:dyDescent="0.2">
      <c r="A31" s="1" t="s">
        <v>45</v>
      </c>
      <c r="B31" s="1" t="s">
        <v>44</v>
      </c>
      <c r="C31" s="2">
        <v>1062</v>
      </c>
      <c r="D31" s="2">
        <v>9</v>
      </c>
      <c r="E31" s="2">
        <v>3</v>
      </c>
      <c r="F31" s="2">
        <v>3</v>
      </c>
      <c r="G31" s="2">
        <v>1</v>
      </c>
      <c r="H31" s="2">
        <v>7.0000000000000001E-3</v>
      </c>
      <c r="I31" s="2">
        <f t="shared" si="0"/>
        <v>0.99299999999999999</v>
      </c>
      <c r="J31" s="2">
        <v>3.5000000000000003E-2</v>
      </c>
      <c r="K31" s="2">
        <f t="shared" si="1"/>
        <v>0.96499999999999997</v>
      </c>
      <c r="L31" s="2">
        <v>0.26</v>
      </c>
      <c r="M31" s="2">
        <v>0.20799999999999999</v>
      </c>
      <c r="N31" t="str">
        <f t="shared" si="2"/>
        <v>piorou</v>
      </c>
      <c r="O31" t="str">
        <f t="shared" si="3"/>
        <v>piorou</v>
      </c>
      <c r="P31" t="str">
        <f t="shared" si="4"/>
        <v>concorda</v>
      </c>
      <c r="Q31" t="str">
        <f t="shared" si="5"/>
        <v>bom</v>
      </c>
      <c r="R31" t="str">
        <f t="shared" si="6"/>
        <v>ruim</v>
      </c>
    </row>
    <row r="32" spans="1:18" ht="14.25" x14ac:dyDescent="0.2">
      <c r="A32" s="1" t="s">
        <v>46</v>
      </c>
      <c r="B32" s="1" t="s">
        <v>12</v>
      </c>
      <c r="C32" s="2">
        <v>1063</v>
      </c>
      <c r="D32" s="2">
        <v>4</v>
      </c>
      <c r="E32" s="2">
        <v>4</v>
      </c>
      <c r="F32" s="2">
        <v>1</v>
      </c>
      <c r="G32" s="2">
        <v>1</v>
      </c>
      <c r="H32" s="2">
        <v>7.0000000000000001E-3</v>
      </c>
      <c r="I32" s="2">
        <f t="shared" si="0"/>
        <v>0.99299999999999999</v>
      </c>
      <c r="J32" s="2">
        <v>1.9E-2</v>
      </c>
      <c r="K32" s="2">
        <f t="shared" si="1"/>
        <v>0.98099999999999998</v>
      </c>
      <c r="L32" s="2">
        <v>0.40500000000000003</v>
      </c>
      <c r="M32" s="2">
        <v>5.0999999999999997E-2</v>
      </c>
      <c r="N32" t="str">
        <f t="shared" si="2"/>
        <v>piorou</v>
      </c>
      <c r="O32" t="str">
        <f t="shared" si="3"/>
        <v>piorou</v>
      </c>
      <c r="P32" t="str">
        <f t="shared" si="4"/>
        <v>concorda</v>
      </c>
      <c r="Q32" t="str">
        <f t="shared" si="5"/>
        <v>bom</v>
      </c>
      <c r="R32" t="str">
        <f t="shared" si="6"/>
        <v>ruim</v>
      </c>
    </row>
    <row r="33" spans="1:18" ht="14.25" x14ac:dyDescent="0.2">
      <c r="A33" s="1" t="s">
        <v>47</v>
      </c>
      <c r="B33" s="1" t="s">
        <v>12</v>
      </c>
      <c r="C33" s="2">
        <v>1064</v>
      </c>
      <c r="D33" s="2">
        <v>14</v>
      </c>
      <c r="E33" s="2">
        <v>10</v>
      </c>
      <c r="F33" s="2">
        <v>2</v>
      </c>
      <c r="G33" s="2">
        <v>2</v>
      </c>
      <c r="H33" s="2">
        <v>3.0000000000000001E-3</v>
      </c>
      <c r="I33" s="2">
        <f t="shared" si="0"/>
        <v>0.997</v>
      </c>
      <c r="J33" s="2">
        <v>8.0000000000000002E-3</v>
      </c>
      <c r="K33" s="2">
        <f t="shared" si="1"/>
        <v>0.99199999999999999</v>
      </c>
      <c r="L33" s="2">
        <v>8.3000000000000004E-2</v>
      </c>
      <c r="M33" s="2">
        <v>5.3999999999999999E-2</v>
      </c>
      <c r="N33" t="str">
        <f t="shared" si="2"/>
        <v>piorou</v>
      </c>
      <c r="O33" t="str">
        <f t="shared" si="3"/>
        <v>piorou</v>
      </c>
      <c r="P33" t="str">
        <f t="shared" si="4"/>
        <v>concorda</v>
      </c>
      <c r="Q33" t="str">
        <f t="shared" si="5"/>
        <v>bom</v>
      </c>
      <c r="R33" t="str">
        <f t="shared" si="6"/>
        <v>ruim</v>
      </c>
    </row>
    <row r="34" spans="1:18" ht="14.25" x14ac:dyDescent="0.2">
      <c r="A34" s="1" t="s">
        <v>48</v>
      </c>
      <c r="B34" s="1" t="s">
        <v>12</v>
      </c>
      <c r="C34" s="2">
        <v>1065</v>
      </c>
      <c r="D34" s="2">
        <v>17</v>
      </c>
      <c r="E34" s="2">
        <v>13</v>
      </c>
      <c r="F34" s="2">
        <v>2</v>
      </c>
      <c r="G34" s="2">
        <v>2</v>
      </c>
      <c r="H34" s="2">
        <v>6.7000000000000004E-2</v>
      </c>
      <c r="I34" s="2">
        <f t="shared" ref="I34:I65" si="7">1-H34</f>
        <v>0.93300000000000005</v>
      </c>
      <c r="J34" s="2">
        <v>0.155</v>
      </c>
      <c r="K34" s="2">
        <f t="shared" ref="K34:K65" si="8">1-J34</f>
        <v>0.84499999999999997</v>
      </c>
      <c r="L34" s="2">
        <v>4.0000000000000001E-3</v>
      </c>
      <c r="M34" s="2">
        <v>2E-3</v>
      </c>
      <c r="N34" t="str">
        <f t="shared" ref="N34:N67" si="9">IF(K34&gt;I34,"melhorou",IF(K34&lt;I34,"piorou","manteve"))</f>
        <v>piorou</v>
      </c>
      <c r="O34" t="str">
        <f t="shared" ref="O34:O67" si="10">IF(M34&gt;L34,"melhorou",IF(M34&lt;L34,"piorou","manteve"))</f>
        <v>piorou</v>
      </c>
      <c r="P34" t="str">
        <f t="shared" ref="P34:P65" si="11">IF(O34=N34,"concorda","discorda")</f>
        <v>concorda</v>
      </c>
      <c r="Q34" t="str">
        <f t="shared" ref="Q34:Q67" si="12">IF(K34&gt;0.5,"bom","ruim")</f>
        <v>bom</v>
      </c>
      <c r="R34" t="str">
        <f t="shared" ref="R34:R67" si="13">IF(M34&gt;0.5,"bom","ruim")</f>
        <v>ruim</v>
      </c>
    </row>
    <row r="35" spans="1:18" ht="14.25" x14ac:dyDescent="0.2">
      <c r="A35" s="1" t="s">
        <v>49</v>
      </c>
      <c r="B35" s="1" t="s">
        <v>12</v>
      </c>
      <c r="C35" s="2">
        <v>1066</v>
      </c>
      <c r="D35" s="2">
        <v>15</v>
      </c>
      <c r="E35" s="2">
        <v>10</v>
      </c>
      <c r="F35" s="2">
        <v>1</v>
      </c>
      <c r="G35" s="2">
        <v>1</v>
      </c>
      <c r="H35" s="2">
        <v>0.192</v>
      </c>
      <c r="I35" s="2">
        <f t="shared" si="7"/>
        <v>0.80800000000000005</v>
      </c>
      <c r="J35" s="2">
        <v>0.11700000000000001</v>
      </c>
      <c r="K35" s="2">
        <f t="shared" si="8"/>
        <v>0.88300000000000001</v>
      </c>
      <c r="L35" s="2">
        <v>0</v>
      </c>
      <c r="M35" s="2">
        <v>0</v>
      </c>
      <c r="N35" t="str">
        <f t="shared" si="9"/>
        <v>melhorou</v>
      </c>
      <c r="O35" t="str">
        <f t="shared" si="10"/>
        <v>manteve</v>
      </c>
      <c r="P35" t="str">
        <f t="shared" si="11"/>
        <v>discorda</v>
      </c>
      <c r="Q35" t="str">
        <f t="shared" si="12"/>
        <v>bom</v>
      </c>
      <c r="R35" t="str">
        <f t="shared" si="13"/>
        <v>ruim</v>
      </c>
    </row>
    <row r="36" spans="1:18" ht="14.25" x14ac:dyDescent="0.2">
      <c r="A36" s="1" t="s">
        <v>50</v>
      </c>
      <c r="B36" s="1" t="s">
        <v>19</v>
      </c>
      <c r="C36" s="2">
        <v>1067</v>
      </c>
      <c r="D36" s="2">
        <v>8</v>
      </c>
      <c r="E36" s="2">
        <v>6</v>
      </c>
      <c r="F36" s="2">
        <v>3</v>
      </c>
      <c r="G36" s="2">
        <v>3</v>
      </c>
      <c r="H36" s="2">
        <v>8.9999999999999993E-3</v>
      </c>
      <c r="I36" s="2">
        <f t="shared" si="7"/>
        <v>0.99099999999999999</v>
      </c>
      <c r="J36" s="2">
        <v>1.9E-2</v>
      </c>
      <c r="K36" s="2">
        <f t="shared" si="8"/>
        <v>0.98099999999999998</v>
      </c>
      <c r="L36" s="2">
        <v>6.9000000000000006E-2</v>
      </c>
      <c r="M36" s="2">
        <v>2.9000000000000001E-2</v>
      </c>
      <c r="N36" t="str">
        <f t="shared" si="9"/>
        <v>piorou</v>
      </c>
      <c r="O36" t="str">
        <f t="shared" si="10"/>
        <v>piorou</v>
      </c>
      <c r="P36" t="str">
        <f t="shared" si="11"/>
        <v>concorda</v>
      </c>
      <c r="Q36" t="str">
        <f t="shared" si="12"/>
        <v>bom</v>
      </c>
      <c r="R36" t="str">
        <f t="shared" si="13"/>
        <v>ruim</v>
      </c>
    </row>
    <row r="37" spans="1:18" ht="14.25" x14ac:dyDescent="0.2">
      <c r="A37" s="1" t="s">
        <v>51</v>
      </c>
      <c r="B37" s="1" t="s">
        <v>14</v>
      </c>
      <c r="C37" s="2">
        <v>1068</v>
      </c>
      <c r="D37" s="2">
        <v>7</v>
      </c>
      <c r="E37" s="2">
        <v>7</v>
      </c>
      <c r="F37" s="2">
        <v>1</v>
      </c>
      <c r="G37" s="2">
        <v>1</v>
      </c>
      <c r="H37" s="2">
        <v>4.1000000000000002E-2</v>
      </c>
      <c r="I37" s="2">
        <f t="shared" si="7"/>
        <v>0.95899999999999996</v>
      </c>
      <c r="J37" s="2">
        <v>9.1999999999999998E-2</v>
      </c>
      <c r="K37" s="2">
        <f t="shared" si="8"/>
        <v>0.90800000000000003</v>
      </c>
      <c r="L37" s="2">
        <v>2.4E-2</v>
      </c>
      <c r="M37" s="2">
        <v>1E-3</v>
      </c>
      <c r="N37" t="str">
        <f t="shared" si="9"/>
        <v>piorou</v>
      </c>
      <c r="O37" t="str">
        <f t="shared" si="10"/>
        <v>piorou</v>
      </c>
      <c r="P37" t="str">
        <f t="shared" si="11"/>
        <v>concorda</v>
      </c>
      <c r="Q37" t="str">
        <f t="shared" si="12"/>
        <v>bom</v>
      </c>
      <c r="R37" t="str">
        <f t="shared" si="13"/>
        <v>ruim</v>
      </c>
    </row>
    <row r="38" spans="1:18" ht="14.25" x14ac:dyDescent="0.2">
      <c r="A38" s="1" t="s">
        <v>52</v>
      </c>
      <c r="B38" s="1" t="s">
        <v>19</v>
      </c>
      <c r="C38" s="2">
        <v>1069</v>
      </c>
      <c r="D38" s="2">
        <v>12</v>
      </c>
      <c r="E38" s="2">
        <v>7</v>
      </c>
      <c r="F38" s="2">
        <v>6</v>
      </c>
      <c r="G38" s="2">
        <v>6</v>
      </c>
      <c r="H38" s="2">
        <v>5.7000000000000002E-2</v>
      </c>
      <c r="I38" s="2">
        <f t="shared" si="7"/>
        <v>0.94299999999999995</v>
      </c>
      <c r="J38" s="2">
        <v>0.17899999999999999</v>
      </c>
      <c r="K38" s="2">
        <f t="shared" si="8"/>
        <v>0.82099999999999995</v>
      </c>
      <c r="L38" s="2">
        <v>0</v>
      </c>
      <c r="M38" s="2">
        <v>0</v>
      </c>
      <c r="N38" t="str">
        <f t="shared" si="9"/>
        <v>piorou</v>
      </c>
      <c r="O38" t="str">
        <f t="shared" si="10"/>
        <v>manteve</v>
      </c>
      <c r="P38" t="str">
        <f t="shared" si="11"/>
        <v>discorda</v>
      </c>
      <c r="Q38" t="str">
        <f t="shared" si="12"/>
        <v>bom</v>
      </c>
      <c r="R38" t="str">
        <f t="shared" si="13"/>
        <v>ruim</v>
      </c>
    </row>
    <row r="39" spans="1:18" ht="14.25" x14ac:dyDescent="0.2">
      <c r="A39" s="1" t="s">
        <v>53</v>
      </c>
      <c r="B39" s="1" t="s">
        <v>12</v>
      </c>
      <c r="C39" s="2">
        <v>1070</v>
      </c>
      <c r="D39" s="2">
        <v>4</v>
      </c>
      <c r="E39" s="2">
        <v>5</v>
      </c>
      <c r="F39" s="2">
        <v>1</v>
      </c>
      <c r="G39" s="2">
        <v>1</v>
      </c>
      <c r="H39" s="2">
        <v>1.7999999999999999E-2</v>
      </c>
      <c r="I39" s="2">
        <f t="shared" si="7"/>
        <v>0.98199999999999998</v>
      </c>
      <c r="J39" s="2">
        <v>4.4999999999999998E-2</v>
      </c>
      <c r="K39" s="2">
        <f t="shared" si="8"/>
        <v>0.95499999999999996</v>
      </c>
      <c r="L39" s="2">
        <v>5.7000000000000002E-2</v>
      </c>
      <c r="M39" s="2">
        <v>2.3E-2</v>
      </c>
      <c r="N39" t="str">
        <f t="shared" si="9"/>
        <v>piorou</v>
      </c>
      <c r="O39" t="str">
        <f t="shared" si="10"/>
        <v>piorou</v>
      </c>
      <c r="P39" t="str">
        <f t="shared" si="11"/>
        <v>concorda</v>
      </c>
      <c r="Q39" t="str">
        <f t="shared" si="12"/>
        <v>bom</v>
      </c>
      <c r="R39" t="str">
        <f t="shared" si="13"/>
        <v>ruim</v>
      </c>
    </row>
    <row r="40" spans="1:18" ht="14.25" x14ac:dyDescent="0.2">
      <c r="A40" s="1" t="s">
        <v>54</v>
      </c>
      <c r="B40" s="1" t="s">
        <v>12</v>
      </c>
      <c r="C40" s="2">
        <v>1072</v>
      </c>
      <c r="D40" s="2">
        <v>5</v>
      </c>
      <c r="E40" s="2">
        <v>13</v>
      </c>
      <c r="F40" s="2">
        <v>1</v>
      </c>
      <c r="G40" s="2">
        <v>2</v>
      </c>
      <c r="H40" s="2">
        <v>0.01</v>
      </c>
      <c r="I40" s="2">
        <f t="shared" si="7"/>
        <v>0.99</v>
      </c>
      <c r="J40" s="2">
        <v>2.9000000000000001E-2</v>
      </c>
      <c r="K40" s="2">
        <f t="shared" si="8"/>
        <v>0.97099999999999997</v>
      </c>
      <c r="L40" s="2">
        <v>0.39400000000000002</v>
      </c>
      <c r="M40" s="2">
        <v>4.0000000000000001E-3</v>
      </c>
      <c r="N40" t="str">
        <f t="shared" si="9"/>
        <v>piorou</v>
      </c>
      <c r="O40" t="str">
        <f t="shared" si="10"/>
        <v>piorou</v>
      </c>
      <c r="P40" t="str">
        <f t="shared" si="11"/>
        <v>concorda</v>
      </c>
      <c r="Q40" t="str">
        <f t="shared" si="12"/>
        <v>bom</v>
      </c>
      <c r="R40" t="str">
        <f t="shared" si="13"/>
        <v>ruim</v>
      </c>
    </row>
    <row r="41" spans="1:18" ht="14.25" x14ac:dyDescent="0.2">
      <c r="A41" s="1" t="s">
        <v>55</v>
      </c>
      <c r="B41" s="1" t="s">
        <v>19</v>
      </c>
      <c r="C41" s="2">
        <v>1166</v>
      </c>
      <c r="D41" s="2">
        <v>3</v>
      </c>
      <c r="E41" s="2">
        <v>4</v>
      </c>
      <c r="F41" s="2">
        <v>2</v>
      </c>
      <c r="G41" s="2">
        <v>2</v>
      </c>
      <c r="H41" s="2">
        <v>7.0000000000000001E-3</v>
      </c>
      <c r="I41" s="2">
        <f t="shared" si="7"/>
        <v>0.99299999999999999</v>
      </c>
      <c r="J41" s="2">
        <v>3.0000000000000001E-3</v>
      </c>
      <c r="K41" s="2">
        <f t="shared" si="8"/>
        <v>0.997</v>
      </c>
      <c r="L41" s="2">
        <v>0.52</v>
      </c>
      <c r="M41" s="2">
        <v>0.40799999999999997</v>
      </c>
      <c r="N41" t="str">
        <f t="shared" si="9"/>
        <v>melhorou</v>
      </c>
      <c r="O41" t="str">
        <f t="shared" si="10"/>
        <v>piorou</v>
      </c>
      <c r="P41" t="str">
        <f t="shared" si="11"/>
        <v>discorda</v>
      </c>
      <c r="Q41" t="str">
        <f t="shared" si="12"/>
        <v>bom</v>
      </c>
      <c r="R41" t="str">
        <f t="shared" si="13"/>
        <v>ruim</v>
      </c>
    </row>
    <row r="42" spans="1:18" ht="14.25" x14ac:dyDescent="0.2">
      <c r="A42" s="1" t="s">
        <v>56</v>
      </c>
      <c r="B42" s="1" t="s">
        <v>19</v>
      </c>
      <c r="C42" s="2">
        <v>1167</v>
      </c>
      <c r="D42" s="2">
        <v>5</v>
      </c>
      <c r="E42" s="2">
        <v>11</v>
      </c>
      <c r="F42" s="2">
        <v>2</v>
      </c>
      <c r="G42" s="2">
        <v>2</v>
      </c>
      <c r="H42" s="2">
        <v>2.1000000000000001E-2</v>
      </c>
      <c r="I42" s="2">
        <f t="shared" si="7"/>
        <v>0.97899999999999998</v>
      </c>
      <c r="J42" s="2">
        <v>4.0000000000000001E-3</v>
      </c>
      <c r="K42" s="2">
        <f t="shared" si="8"/>
        <v>0.996</v>
      </c>
      <c r="L42" s="2">
        <v>7.5999999999999998E-2</v>
      </c>
      <c r="M42" s="2">
        <v>4.5999999999999999E-2</v>
      </c>
      <c r="N42" t="str">
        <f t="shared" si="9"/>
        <v>melhorou</v>
      </c>
      <c r="O42" t="str">
        <f t="shared" si="10"/>
        <v>piorou</v>
      </c>
      <c r="P42" t="str">
        <f t="shared" si="11"/>
        <v>discorda</v>
      </c>
      <c r="Q42" t="str">
        <f t="shared" si="12"/>
        <v>bom</v>
      </c>
      <c r="R42" t="str">
        <f t="shared" si="13"/>
        <v>ruim</v>
      </c>
    </row>
    <row r="43" spans="1:18" ht="14.25" x14ac:dyDescent="0.2">
      <c r="A43" s="1" t="s">
        <v>57</v>
      </c>
      <c r="B43" s="1" t="s">
        <v>58</v>
      </c>
      <c r="C43" s="2">
        <v>1168</v>
      </c>
      <c r="D43" s="2">
        <v>9</v>
      </c>
      <c r="E43" s="2">
        <v>11</v>
      </c>
      <c r="F43" s="2">
        <v>4</v>
      </c>
      <c r="G43" s="2">
        <v>3</v>
      </c>
      <c r="H43" s="2">
        <v>2.7E-2</v>
      </c>
      <c r="I43" s="2">
        <f t="shared" si="7"/>
        <v>0.97299999999999998</v>
      </c>
      <c r="J43" s="2">
        <v>0.03</v>
      </c>
      <c r="K43" s="2">
        <f t="shared" si="8"/>
        <v>0.97</v>
      </c>
      <c r="L43" s="2">
        <v>0.20699999999999999</v>
      </c>
      <c r="M43" s="2">
        <v>0.13600000000000001</v>
      </c>
      <c r="N43" t="str">
        <f t="shared" si="9"/>
        <v>piorou</v>
      </c>
      <c r="O43" t="str">
        <f t="shared" si="10"/>
        <v>piorou</v>
      </c>
      <c r="P43" t="str">
        <f t="shared" si="11"/>
        <v>concorda</v>
      </c>
      <c r="Q43" t="str">
        <f t="shared" si="12"/>
        <v>bom</v>
      </c>
      <c r="R43" t="str">
        <f t="shared" si="13"/>
        <v>ruim</v>
      </c>
    </row>
    <row r="44" spans="1:18" ht="14.25" x14ac:dyDescent="0.2">
      <c r="A44" s="1" t="s">
        <v>59</v>
      </c>
      <c r="B44" s="1" t="s">
        <v>19</v>
      </c>
      <c r="C44" s="2">
        <v>1169</v>
      </c>
      <c r="D44" s="2">
        <v>8</v>
      </c>
      <c r="E44" s="2">
        <v>15</v>
      </c>
      <c r="F44" s="2">
        <v>2</v>
      </c>
      <c r="G44" s="2">
        <v>2</v>
      </c>
      <c r="H44" s="2">
        <v>0.107</v>
      </c>
      <c r="I44" s="2">
        <f t="shared" si="7"/>
        <v>0.89300000000000002</v>
      </c>
      <c r="J44" s="2">
        <v>1.0999999999999999E-2</v>
      </c>
      <c r="K44" s="2">
        <f t="shared" si="8"/>
        <v>0.98899999999999999</v>
      </c>
      <c r="L44" s="2">
        <v>8.3000000000000004E-2</v>
      </c>
      <c r="M44" s="2">
        <v>0.04</v>
      </c>
      <c r="N44" t="str">
        <f t="shared" si="9"/>
        <v>melhorou</v>
      </c>
      <c r="O44" t="str">
        <f t="shared" si="10"/>
        <v>piorou</v>
      </c>
      <c r="P44" t="str">
        <f t="shared" si="11"/>
        <v>discorda</v>
      </c>
      <c r="Q44" t="str">
        <f t="shared" si="12"/>
        <v>bom</v>
      </c>
      <c r="R44" t="str">
        <f t="shared" si="13"/>
        <v>ruim</v>
      </c>
    </row>
    <row r="45" spans="1:18" ht="14.25" x14ac:dyDescent="0.2">
      <c r="A45" s="1" t="s">
        <v>60</v>
      </c>
      <c r="B45" s="1" t="s">
        <v>19</v>
      </c>
      <c r="C45" s="2">
        <v>1170</v>
      </c>
      <c r="D45" s="2">
        <v>12</v>
      </c>
      <c r="E45" s="2">
        <v>23</v>
      </c>
      <c r="F45" s="2">
        <v>4</v>
      </c>
      <c r="G45" s="2">
        <v>4</v>
      </c>
      <c r="H45" s="2">
        <v>1.0999999999999999E-2</v>
      </c>
      <c r="I45" s="2">
        <f t="shared" si="7"/>
        <v>0.98899999999999999</v>
      </c>
      <c r="J45" s="2">
        <v>0</v>
      </c>
      <c r="K45" s="2">
        <f t="shared" si="8"/>
        <v>1</v>
      </c>
      <c r="L45" s="2">
        <v>5.3999999999999999E-2</v>
      </c>
      <c r="M45" s="2">
        <v>4.0000000000000001E-3</v>
      </c>
      <c r="N45" t="str">
        <f t="shared" si="9"/>
        <v>melhorou</v>
      </c>
      <c r="O45" t="str">
        <f t="shared" si="10"/>
        <v>piorou</v>
      </c>
      <c r="P45" t="str">
        <f t="shared" si="11"/>
        <v>discorda</v>
      </c>
      <c r="Q45" t="str">
        <f t="shared" si="12"/>
        <v>bom</v>
      </c>
      <c r="R45" t="str">
        <f t="shared" si="13"/>
        <v>ruim</v>
      </c>
    </row>
    <row r="46" spans="1:18" ht="14.25" x14ac:dyDescent="0.2">
      <c r="A46" s="1" t="s">
        <v>61</v>
      </c>
      <c r="B46" s="1" t="s">
        <v>19</v>
      </c>
      <c r="C46" s="2">
        <v>1172</v>
      </c>
      <c r="D46" s="2">
        <v>10</v>
      </c>
      <c r="E46" s="2">
        <v>10</v>
      </c>
      <c r="F46" s="2">
        <v>2</v>
      </c>
      <c r="G46" s="2">
        <v>3</v>
      </c>
      <c r="H46" s="2">
        <v>0.37</v>
      </c>
      <c r="I46" s="2">
        <f t="shared" si="7"/>
        <v>0.63</v>
      </c>
      <c r="J46" s="2">
        <v>0.33800000000000002</v>
      </c>
      <c r="K46" s="2">
        <f t="shared" si="8"/>
        <v>0.66199999999999992</v>
      </c>
      <c r="L46" s="2">
        <v>0.11799999999999999</v>
      </c>
      <c r="M46" s="2">
        <v>8.7999999999999995E-2</v>
      </c>
      <c r="N46" t="str">
        <f t="shared" si="9"/>
        <v>melhorou</v>
      </c>
      <c r="O46" t="str">
        <f t="shared" si="10"/>
        <v>piorou</v>
      </c>
      <c r="P46" t="str">
        <f t="shared" si="11"/>
        <v>discorda</v>
      </c>
      <c r="Q46" t="str">
        <f t="shared" si="12"/>
        <v>bom</v>
      </c>
      <c r="R46" t="str">
        <f t="shared" si="13"/>
        <v>ruim</v>
      </c>
    </row>
    <row r="47" spans="1:18" ht="14.25" x14ac:dyDescent="0.2">
      <c r="A47" s="1" t="s">
        <v>62</v>
      </c>
      <c r="B47" s="1" t="s">
        <v>12</v>
      </c>
      <c r="C47" s="2">
        <v>1174</v>
      </c>
      <c r="D47" s="2">
        <v>7</v>
      </c>
      <c r="E47" s="2">
        <v>3</v>
      </c>
      <c r="F47" s="2">
        <v>1</v>
      </c>
      <c r="G47" s="2">
        <v>1</v>
      </c>
      <c r="H47" s="2">
        <v>2.8000000000000001E-2</v>
      </c>
      <c r="I47" s="2">
        <f t="shared" si="7"/>
        <v>0.97199999999999998</v>
      </c>
      <c r="J47" s="2">
        <v>7.5999999999999998E-2</v>
      </c>
      <c r="K47" s="2">
        <f t="shared" si="8"/>
        <v>0.92400000000000004</v>
      </c>
      <c r="L47" s="2">
        <v>7.9000000000000001E-2</v>
      </c>
      <c r="M47" s="2">
        <v>1E-3</v>
      </c>
      <c r="N47" t="str">
        <f t="shared" si="9"/>
        <v>piorou</v>
      </c>
      <c r="O47" t="str">
        <f t="shared" si="10"/>
        <v>piorou</v>
      </c>
      <c r="P47" t="str">
        <f t="shared" si="11"/>
        <v>concorda</v>
      </c>
      <c r="Q47" t="str">
        <f t="shared" si="12"/>
        <v>bom</v>
      </c>
      <c r="R47" t="str">
        <f t="shared" si="13"/>
        <v>ruim</v>
      </c>
    </row>
    <row r="48" spans="1:18" ht="14.25" x14ac:dyDescent="0.2">
      <c r="A48" s="1" t="s">
        <v>63</v>
      </c>
      <c r="B48" s="1" t="s">
        <v>12</v>
      </c>
      <c r="C48" s="2">
        <v>1175</v>
      </c>
      <c r="D48" s="2">
        <v>14</v>
      </c>
      <c r="E48" s="2">
        <v>12</v>
      </c>
      <c r="F48" s="2">
        <v>3</v>
      </c>
      <c r="G48" s="2">
        <v>3</v>
      </c>
      <c r="H48" s="2">
        <v>7.0000000000000007E-2</v>
      </c>
      <c r="I48" s="2">
        <f t="shared" si="7"/>
        <v>0.92999999999999994</v>
      </c>
      <c r="J48" s="2">
        <v>0.22700000000000001</v>
      </c>
      <c r="K48" s="2">
        <f t="shared" si="8"/>
        <v>0.77300000000000002</v>
      </c>
      <c r="L48" s="2">
        <v>1.2999999999999999E-2</v>
      </c>
      <c r="M48" s="2">
        <v>5.0000000000000001E-3</v>
      </c>
      <c r="N48" t="str">
        <f t="shared" si="9"/>
        <v>piorou</v>
      </c>
      <c r="O48" t="str">
        <f t="shared" si="10"/>
        <v>piorou</v>
      </c>
      <c r="P48" t="str">
        <f t="shared" si="11"/>
        <v>concorda</v>
      </c>
      <c r="Q48" t="str">
        <f t="shared" si="12"/>
        <v>bom</v>
      </c>
      <c r="R48" t="str">
        <f t="shared" si="13"/>
        <v>ruim</v>
      </c>
    </row>
    <row r="49" spans="1:18" ht="14.25" x14ac:dyDescent="0.2">
      <c r="A49" s="1" t="s">
        <v>64</v>
      </c>
      <c r="B49" s="1" t="s">
        <v>12</v>
      </c>
      <c r="C49" s="2">
        <v>1176</v>
      </c>
      <c r="D49" s="2">
        <v>26</v>
      </c>
      <c r="E49" s="2">
        <v>17</v>
      </c>
      <c r="F49" s="2">
        <v>1</v>
      </c>
      <c r="G49" s="2">
        <v>1</v>
      </c>
      <c r="H49" s="2">
        <v>1E-3</v>
      </c>
      <c r="I49" s="2">
        <f t="shared" si="7"/>
        <v>0.999</v>
      </c>
      <c r="J49" s="2">
        <v>2E-3</v>
      </c>
      <c r="K49" s="2">
        <f t="shared" si="8"/>
        <v>0.998</v>
      </c>
      <c r="L49" s="2">
        <v>0.191</v>
      </c>
      <c r="M49" s="2">
        <v>0.104</v>
      </c>
      <c r="N49" t="str">
        <f t="shared" si="9"/>
        <v>piorou</v>
      </c>
      <c r="O49" t="str">
        <f t="shared" si="10"/>
        <v>piorou</v>
      </c>
      <c r="P49" t="str">
        <f t="shared" si="11"/>
        <v>concorda</v>
      </c>
      <c r="Q49" t="str">
        <f t="shared" si="12"/>
        <v>bom</v>
      </c>
      <c r="R49" t="str">
        <f t="shared" si="13"/>
        <v>ruim</v>
      </c>
    </row>
    <row r="50" spans="1:18" ht="14.25" x14ac:dyDescent="0.2">
      <c r="A50" s="1" t="s">
        <v>65</v>
      </c>
      <c r="B50" s="1" t="s">
        <v>12</v>
      </c>
      <c r="C50" s="2">
        <v>1177</v>
      </c>
      <c r="D50" s="2">
        <v>9</v>
      </c>
      <c r="E50" s="2">
        <v>5</v>
      </c>
      <c r="F50" s="2">
        <v>1</v>
      </c>
      <c r="G50" s="2">
        <v>1</v>
      </c>
      <c r="H50" s="2">
        <v>2.3E-2</v>
      </c>
      <c r="I50" s="2">
        <f t="shared" si="7"/>
        <v>0.97699999999999998</v>
      </c>
      <c r="J50" s="2">
        <v>8.0000000000000002E-3</v>
      </c>
      <c r="K50" s="2">
        <f t="shared" si="8"/>
        <v>0.99199999999999999</v>
      </c>
      <c r="L50" s="2">
        <v>1E-3</v>
      </c>
      <c r="M50" s="2">
        <v>3.0000000000000001E-3</v>
      </c>
      <c r="N50" t="str">
        <f t="shared" si="9"/>
        <v>melhorou</v>
      </c>
      <c r="O50" t="str">
        <f t="shared" si="10"/>
        <v>melhorou</v>
      </c>
      <c r="P50" t="str">
        <f t="shared" si="11"/>
        <v>concorda</v>
      </c>
      <c r="Q50" t="str">
        <f t="shared" si="12"/>
        <v>bom</v>
      </c>
      <c r="R50" t="str">
        <f t="shared" si="13"/>
        <v>ruim</v>
      </c>
    </row>
    <row r="51" spans="1:18" ht="14.25" x14ac:dyDescent="0.2">
      <c r="A51" s="1" t="s">
        <v>66</v>
      </c>
      <c r="B51" s="1" t="s">
        <v>12</v>
      </c>
      <c r="C51" s="2">
        <v>1178</v>
      </c>
      <c r="D51" s="2">
        <v>9</v>
      </c>
      <c r="E51" s="2">
        <v>5</v>
      </c>
      <c r="F51" s="2">
        <v>3</v>
      </c>
      <c r="G51" s="2">
        <v>3</v>
      </c>
      <c r="H51" s="2">
        <v>0.79200000000000004</v>
      </c>
      <c r="I51" s="2">
        <f t="shared" si="7"/>
        <v>0.20799999999999996</v>
      </c>
      <c r="J51" s="2">
        <v>0.88100000000000001</v>
      </c>
      <c r="K51" s="2">
        <f t="shared" si="8"/>
        <v>0.11899999999999999</v>
      </c>
      <c r="L51" s="2">
        <v>0</v>
      </c>
      <c r="M51" s="2">
        <v>0</v>
      </c>
      <c r="N51" t="str">
        <f t="shared" si="9"/>
        <v>piorou</v>
      </c>
      <c r="O51" t="str">
        <f t="shared" si="10"/>
        <v>manteve</v>
      </c>
      <c r="P51" t="str">
        <f t="shared" si="11"/>
        <v>discorda</v>
      </c>
      <c r="Q51" t="str">
        <f t="shared" si="12"/>
        <v>ruim</v>
      </c>
      <c r="R51" t="str">
        <f t="shared" si="13"/>
        <v>ruim</v>
      </c>
    </row>
    <row r="52" spans="1:18" ht="14.25" x14ac:dyDescent="0.2">
      <c r="A52" s="1" t="s">
        <v>67</v>
      </c>
      <c r="B52" s="1" t="s">
        <v>12</v>
      </c>
      <c r="C52" s="2">
        <v>1179</v>
      </c>
      <c r="D52" s="2">
        <v>7</v>
      </c>
      <c r="E52" s="2">
        <v>5</v>
      </c>
      <c r="F52" s="2">
        <v>1</v>
      </c>
      <c r="G52" s="2">
        <v>1</v>
      </c>
      <c r="H52" s="2">
        <v>0.98799999999999999</v>
      </c>
      <c r="I52" s="2">
        <f t="shared" si="7"/>
        <v>1.2000000000000011E-2</v>
      </c>
      <c r="J52" s="2">
        <v>0.98</v>
      </c>
      <c r="K52" s="2">
        <f t="shared" si="8"/>
        <v>2.0000000000000018E-2</v>
      </c>
      <c r="L52" s="2">
        <v>0</v>
      </c>
      <c r="M52" s="2">
        <v>0</v>
      </c>
      <c r="N52" t="str">
        <f t="shared" si="9"/>
        <v>melhorou</v>
      </c>
      <c r="O52" t="str">
        <f t="shared" si="10"/>
        <v>manteve</v>
      </c>
      <c r="P52" t="str">
        <f t="shared" si="11"/>
        <v>discorda</v>
      </c>
      <c r="Q52" t="str">
        <f t="shared" si="12"/>
        <v>ruim</v>
      </c>
      <c r="R52" t="str">
        <f t="shared" si="13"/>
        <v>ruim</v>
      </c>
    </row>
    <row r="53" spans="1:18" ht="14.25" x14ac:dyDescent="0.2">
      <c r="A53" s="1" t="s">
        <v>68</v>
      </c>
      <c r="B53" s="1" t="s">
        <v>12</v>
      </c>
      <c r="C53" s="2">
        <v>1180</v>
      </c>
      <c r="D53" s="2">
        <v>10</v>
      </c>
      <c r="E53" s="2">
        <v>6</v>
      </c>
      <c r="F53" s="2">
        <v>1</v>
      </c>
      <c r="G53" s="2">
        <v>1</v>
      </c>
      <c r="H53" s="2">
        <v>8.9999999999999993E-3</v>
      </c>
      <c r="I53" s="2">
        <f t="shared" si="7"/>
        <v>0.99099999999999999</v>
      </c>
      <c r="J53" s="2">
        <v>1.4E-2</v>
      </c>
      <c r="K53" s="2">
        <f t="shared" si="8"/>
        <v>0.98599999999999999</v>
      </c>
      <c r="L53" s="2">
        <v>0.38400000000000001</v>
      </c>
      <c r="M53" s="2">
        <v>0.85799999999999998</v>
      </c>
      <c r="N53" t="str">
        <f t="shared" si="9"/>
        <v>piorou</v>
      </c>
      <c r="O53" t="str">
        <f t="shared" si="10"/>
        <v>melhorou</v>
      </c>
      <c r="P53" t="str">
        <f t="shared" si="11"/>
        <v>discorda</v>
      </c>
      <c r="Q53" t="str">
        <f t="shared" si="12"/>
        <v>bom</v>
      </c>
      <c r="R53" t="str">
        <f t="shared" si="13"/>
        <v>bom</v>
      </c>
    </row>
    <row r="54" spans="1:18" ht="14.25" x14ac:dyDescent="0.2">
      <c r="A54" s="1" t="s">
        <v>69</v>
      </c>
      <c r="B54" s="1" t="s">
        <v>19</v>
      </c>
      <c r="C54" s="2">
        <v>1181</v>
      </c>
      <c r="D54" s="2">
        <v>7</v>
      </c>
      <c r="E54" s="2">
        <v>15</v>
      </c>
      <c r="F54" s="2">
        <v>2</v>
      </c>
      <c r="G54" s="2">
        <v>2</v>
      </c>
      <c r="H54" s="2">
        <v>0.34599999999999997</v>
      </c>
      <c r="I54" s="2">
        <f t="shared" si="7"/>
        <v>0.65400000000000003</v>
      </c>
      <c r="J54" s="2">
        <v>2.3E-2</v>
      </c>
      <c r="K54" s="2">
        <f t="shared" si="8"/>
        <v>0.97699999999999998</v>
      </c>
      <c r="L54" s="2">
        <v>0</v>
      </c>
      <c r="M54" s="2">
        <v>4.0000000000000001E-3</v>
      </c>
      <c r="N54" t="str">
        <f t="shared" si="9"/>
        <v>melhorou</v>
      </c>
      <c r="O54" t="str">
        <f t="shared" si="10"/>
        <v>melhorou</v>
      </c>
      <c r="P54" t="str">
        <f t="shared" si="11"/>
        <v>concorda</v>
      </c>
      <c r="Q54" t="str">
        <f t="shared" si="12"/>
        <v>bom</v>
      </c>
      <c r="R54" t="str">
        <f t="shared" si="13"/>
        <v>ruim</v>
      </c>
    </row>
    <row r="55" spans="1:18" ht="14.25" x14ac:dyDescent="0.2">
      <c r="A55" s="1" t="s">
        <v>70</v>
      </c>
      <c r="B55" s="1" t="s">
        <v>19</v>
      </c>
      <c r="C55" s="2">
        <v>1182</v>
      </c>
      <c r="D55" s="2">
        <v>8</v>
      </c>
      <c r="E55" s="2">
        <v>12</v>
      </c>
      <c r="F55" s="2">
        <v>3</v>
      </c>
      <c r="G55" s="2">
        <v>3</v>
      </c>
      <c r="H55" s="2">
        <v>0.57499999999999996</v>
      </c>
      <c r="I55" s="2">
        <f t="shared" si="7"/>
        <v>0.42500000000000004</v>
      </c>
      <c r="J55" s="2">
        <v>0.21099999999999999</v>
      </c>
      <c r="K55" s="2">
        <f t="shared" si="8"/>
        <v>0.78900000000000003</v>
      </c>
      <c r="L55" s="2">
        <v>0</v>
      </c>
      <c r="M55" s="2">
        <v>1E-3</v>
      </c>
      <c r="N55" t="str">
        <f t="shared" si="9"/>
        <v>melhorou</v>
      </c>
      <c r="O55" t="str">
        <f t="shared" si="10"/>
        <v>melhorou</v>
      </c>
      <c r="P55" t="str">
        <f t="shared" si="11"/>
        <v>concorda</v>
      </c>
      <c r="Q55" t="str">
        <f t="shared" si="12"/>
        <v>bom</v>
      </c>
      <c r="R55" t="str">
        <f t="shared" si="13"/>
        <v>ruim</v>
      </c>
    </row>
    <row r="56" spans="1:18" ht="14.25" x14ac:dyDescent="0.2">
      <c r="A56" s="1" t="s">
        <v>71</v>
      </c>
      <c r="B56" s="1" t="s">
        <v>58</v>
      </c>
      <c r="C56" s="2">
        <v>1183</v>
      </c>
      <c r="D56" s="2">
        <v>10</v>
      </c>
      <c r="E56" s="2">
        <v>13</v>
      </c>
      <c r="F56" s="2">
        <v>3</v>
      </c>
      <c r="G56" s="2">
        <v>2</v>
      </c>
      <c r="H56" s="2">
        <v>0.01</v>
      </c>
      <c r="I56" s="2">
        <f t="shared" si="7"/>
        <v>0.99</v>
      </c>
      <c r="J56" s="2">
        <v>7.0000000000000001E-3</v>
      </c>
      <c r="K56" s="2">
        <f t="shared" si="8"/>
        <v>0.99299999999999999</v>
      </c>
      <c r="L56" s="2">
        <v>7.0000000000000007E-2</v>
      </c>
      <c r="M56" s="2">
        <v>2.4E-2</v>
      </c>
      <c r="N56" t="str">
        <f t="shared" si="9"/>
        <v>melhorou</v>
      </c>
      <c r="O56" t="str">
        <f t="shared" si="10"/>
        <v>piorou</v>
      </c>
      <c r="P56" t="str">
        <f t="shared" si="11"/>
        <v>discorda</v>
      </c>
      <c r="Q56" t="str">
        <f t="shared" si="12"/>
        <v>bom</v>
      </c>
      <c r="R56" t="str">
        <f t="shared" si="13"/>
        <v>ruim</v>
      </c>
    </row>
    <row r="57" spans="1:18" ht="14.25" x14ac:dyDescent="0.2">
      <c r="A57" s="1" t="s">
        <v>72</v>
      </c>
      <c r="B57" s="1" t="s">
        <v>19</v>
      </c>
      <c r="C57" s="2">
        <v>1184</v>
      </c>
      <c r="D57" s="2">
        <v>17</v>
      </c>
      <c r="E57" s="2">
        <v>24</v>
      </c>
      <c r="F57" s="2">
        <v>4</v>
      </c>
      <c r="G57" s="2">
        <v>4</v>
      </c>
      <c r="H57" s="2">
        <v>0.86599999999999999</v>
      </c>
      <c r="I57" s="2">
        <f t="shared" si="7"/>
        <v>0.13400000000000001</v>
      </c>
      <c r="J57" s="2">
        <v>0.29699999999999999</v>
      </c>
      <c r="K57" s="2">
        <f t="shared" si="8"/>
        <v>0.70300000000000007</v>
      </c>
      <c r="L57" s="2">
        <v>0</v>
      </c>
      <c r="M57" s="2">
        <v>0</v>
      </c>
      <c r="N57" t="str">
        <f t="shared" si="9"/>
        <v>melhorou</v>
      </c>
      <c r="O57" t="str">
        <f t="shared" si="10"/>
        <v>manteve</v>
      </c>
      <c r="P57" t="str">
        <f t="shared" si="11"/>
        <v>discorda</v>
      </c>
      <c r="Q57" t="str">
        <f t="shared" si="12"/>
        <v>bom</v>
      </c>
      <c r="R57" t="str">
        <f t="shared" si="13"/>
        <v>ruim</v>
      </c>
    </row>
    <row r="58" spans="1:18" ht="14.25" x14ac:dyDescent="0.2">
      <c r="A58" s="1" t="s">
        <v>73</v>
      </c>
      <c r="B58" s="1" t="s">
        <v>19</v>
      </c>
      <c r="C58" s="2">
        <v>1185</v>
      </c>
      <c r="D58" s="2">
        <v>8</v>
      </c>
      <c r="E58" s="2">
        <v>7</v>
      </c>
      <c r="F58" s="2">
        <v>2</v>
      </c>
      <c r="G58" s="2">
        <v>2</v>
      </c>
      <c r="H58" s="2">
        <v>0.06</v>
      </c>
      <c r="I58" s="2">
        <f t="shared" si="7"/>
        <v>0.94</v>
      </c>
      <c r="J58" s="2">
        <v>0.128</v>
      </c>
      <c r="K58" s="2">
        <f t="shared" si="8"/>
        <v>0.872</v>
      </c>
      <c r="L58" s="2">
        <v>0.14699999999999999</v>
      </c>
      <c r="M58" s="2">
        <v>2.3E-2</v>
      </c>
      <c r="N58" t="str">
        <f t="shared" si="9"/>
        <v>piorou</v>
      </c>
      <c r="O58" t="str">
        <f t="shared" si="10"/>
        <v>piorou</v>
      </c>
      <c r="P58" t="str">
        <f t="shared" si="11"/>
        <v>concorda</v>
      </c>
      <c r="Q58" t="str">
        <f t="shared" si="12"/>
        <v>bom</v>
      </c>
      <c r="R58" t="str">
        <f t="shared" si="13"/>
        <v>ruim</v>
      </c>
    </row>
    <row r="59" spans="1:18" ht="14.25" x14ac:dyDescent="0.2">
      <c r="A59" s="1" t="s">
        <v>74</v>
      </c>
      <c r="B59" s="1" t="s">
        <v>19</v>
      </c>
      <c r="C59" s="2">
        <v>1186</v>
      </c>
      <c r="D59" s="2">
        <v>8</v>
      </c>
      <c r="E59" s="2">
        <v>8</v>
      </c>
      <c r="F59" s="2">
        <v>2</v>
      </c>
      <c r="G59" s="2">
        <v>2</v>
      </c>
      <c r="H59" s="2">
        <v>0.108</v>
      </c>
      <c r="I59" s="2">
        <f t="shared" si="7"/>
        <v>0.89200000000000002</v>
      </c>
      <c r="J59" s="2">
        <v>0.10100000000000001</v>
      </c>
      <c r="K59" s="2">
        <f t="shared" si="8"/>
        <v>0.89900000000000002</v>
      </c>
      <c r="L59" s="2">
        <v>0.191</v>
      </c>
      <c r="M59" s="2">
        <v>0.13600000000000001</v>
      </c>
      <c r="N59" t="str">
        <f t="shared" si="9"/>
        <v>melhorou</v>
      </c>
      <c r="O59" t="str">
        <f t="shared" si="10"/>
        <v>piorou</v>
      </c>
      <c r="P59" t="str">
        <f t="shared" si="11"/>
        <v>discorda</v>
      </c>
      <c r="Q59" t="str">
        <f t="shared" si="12"/>
        <v>bom</v>
      </c>
      <c r="R59" t="str">
        <f t="shared" si="13"/>
        <v>ruim</v>
      </c>
    </row>
    <row r="60" spans="1:18" ht="14.25" x14ac:dyDescent="0.2">
      <c r="A60" s="1" t="s">
        <v>75</v>
      </c>
      <c r="B60" s="1" t="s">
        <v>19</v>
      </c>
      <c r="C60" s="2">
        <v>1187</v>
      </c>
      <c r="D60" s="2">
        <v>9</v>
      </c>
      <c r="E60" s="2">
        <v>8</v>
      </c>
      <c r="F60" s="2">
        <v>2</v>
      </c>
      <c r="G60" s="2">
        <v>2</v>
      </c>
      <c r="H60" s="2">
        <v>0.27300000000000002</v>
      </c>
      <c r="I60" s="2">
        <f t="shared" si="7"/>
        <v>0.72699999999999998</v>
      </c>
      <c r="J60" s="2">
        <v>0.38</v>
      </c>
      <c r="K60" s="2">
        <f t="shared" si="8"/>
        <v>0.62</v>
      </c>
      <c r="L60" s="2">
        <v>4.4999999999999998E-2</v>
      </c>
      <c r="M60" s="2">
        <v>7.0000000000000001E-3</v>
      </c>
      <c r="N60" t="str">
        <f t="shared" si="9"/>
        <v>piorou</v>
      </c>
      <c r="O60" t="str">
        <f t="shared" si="10"/>
        <v>piorou</v>
      </c>
      <c r="P60" t="str">
        <f t="shared" si="11"/>
        <v>concorda</v>
      </c>
      <c r="Q60" t="str">
        <f t="shared" si="12"/>
        <v>bom</v>
      </c>
      <c r="R60" t="str">
        <f t="shared" si="13"/>
        <v>ruim</v>
      </c>
    </row>
    <row r="61" spans="1:18" ht="14.25" x14ac:dyDescent="0.2">
      <c r="A61" s="1" t="s">
        <v>76</v>
      </c>
      <c r="B61" s="1" t="s">
        <v>19</v>
      </c>
      <c r="C61" s="2">
        <v>1188</v>
      </c>
      <c r="D61" s="2">
        <v>8</v>
      </c>
      <c r="E61" s="2">
        <v>8</v>
      </c>
      <c r="F61" s="2">
        <v>2</v>
      </c>
      <c r="G61" s="2">
        <v>2</v>
      </c>
      <c r="H61" s="2">
        <v>0.247</v>
      </c>
      <c r="I61" s="2">
        <f t="shared" si="7"/>
        <v>0.753</v>
      </c>
      <c r="J61" s="2">
        <v>0.23100000000000001</v>
      </c>
      <c r="K61" s="2">
        <f t="shared" si="8"/>
        <v>0.76900000000000002</v>
      </c>
      <c r="L61" s="2">
        <v>1.4E-2</v>
      </c>
      <c r="M61" s="2">
        <v>8.9999999999999993E-3</v>
      </c>
      <c r="N61" t="str">
        <f t="shared" si="9"/>
        <v>melhorou</v>
      </c>
      <c r="O61" t="str">
        <f t="shared" si="10"/>
        <v>piorou</v>
      </c>
      <c r="P61" t="str">
        <f t="shared" si="11"/>
        <v>discorda</v>
      </c>
      <c r="Q61" t="str">
        <f t="shared" si="12"/>
        <v>bom</v>
      </c>
      <c r="R61" t="str">
        <f t="shared" si="13"/>
        <v>ruim</v>
      </c>
    </row>
    <row r="62" spans="1:18" ht="14.25" x14ac:dyDescent="0.2">
      <c r="A62" s="1" t="s">
        <v>77</v>
      </c>
      <c r="B62" s="1" t="s">
        <v>19</v>
      </c>
      <c r="C62" s="2">
        <v>1189</v>
      </c>
      <c r="D62" s="2">
        <v>8</v>
      </c>
      <c r="E62" s="2">
        <v>8</v>
      </c>
      <c r="F62" s="2">
        <v>2</v>
      </c>
      <c r="G62" s="2">
        <v>2</v>
      </c>
      <c r="H62" s="2">
        <v>1.7999999999999999E-2</v>
      </c>
      <c r="I62" s="2">
        <f t="shared" si="7"/>
        <v>0.98199999999999998</v>
      </c>
      <c r="J62" s="2">
        <v>1.7000000000000001E-2</v>
      </c>
      <c r="K62" s="2">
        <f t="shared" si="8"/>
        <v>0.98299999999999998</v>
      </c>
      <c r="L62" s="2">
        <v>9.8000000000000004E-2</v>
      </c>
      <c r="M62" s="2">
        <v>6.8000000000000005E-2</v>
      </c>
      <c r="N62" t="str">
        <f t="shared" si="9"/>
        <v>melhorou</v>
      </c>
      <c r="O62" t="str">
        <f t="shared" si="10"/>
        <v>piorou</v>
      </c>
      <c r="P62" t="str">
        <f t="shared" si="11"/>
        <v>discorda</v>
      </c>
      <c r="Q62" t="str">
        <f t="shared" si="12"/>
        <v>bom</v>
      </c>
      <c r="R62" t="str">
        <f t="shared" si="13"/>
        <v>ruim</v>
      </c>
    </row>
    <row r="63" spans="1:18" ht="14.25" x14ac:dyDescent="0.2">
      <c r="A63" s="1" t="s">
        <v>78</v>
      </c>
      <c r="B63" s="1" t="s">
        <v>19</v>
      </c>
      <c r="C63" s="2">
        <v>1190</v>
      </c>
      <c r="D63" s="2">
        <v>7</v>
      </c>
      <c r="E63" s="2">
        <v>7</v>
      </c>
      <c r="F63" s="2">
        <v>2</v>
      </c>
      <c r="G63" s="2">
        <v>2</v>
      </c>
      <c r="H63" s="2">
        <v>6.7000000000000004E-2</v>
      </c>
      <c r="I63" s="2">
        <f t="shared" si="7"/>
        <v>0.93300000000000005</v>
      </c>
      <c r="J63" s="2">
        <v>5.5E-2</v>
      </c>
      <c r="K63" s="2">
        <f t="shared" si="8"/>
        <v>0.94499999999999995</v>
      </c>
      <c r="L63" s="2">
        <v>5.0000000000000001E-3</v>
      </c>
      <c r="M63" s="2">
        <v>3.0000000000000001E-3</v>
      </c>
      <c r="N63" t="str">
        <f t="shared" si="9"/>
        <v>melhorou</v>
      </c>
      <c r="O63" t="str">
        <f t="shared" si="10"/>
        <v>piorou</v>
      </c>
      <c r="P63" t="str">
        <f t="shared" si="11"/>
        <v>discorda</v>
      </c>
      <c r="Q63" t="str">
        <f t="shared" si="12"/>
        <v>bom</v>
      </c>
      <c r="R63" t="str">
        <f t="shared" si="13"/>
        <v>ruim</v>
      </c>
    </row>
    <row r="64" spans="1:18" ht="14.25" x14ac:dyDescent="0.2">
      <c r="A64" s="1" t="s">
        <v>79</v>
      </c>
      <c r="B64" s="1" t="s">
        <v>19</v>
      </c>
      <c r="C64" s="2">
        <v>1191</v>
      </c>
      <c r="D64" s="2">
        <v>10</v>
      </c>
      <c r="E64" s="2">
        <v>10</v>
      </c>
      <c r="F64" s="2">
        <v>3</v>
      </c>
      <c r="G64" s="2">
        <v>3</v>
      </c>
      <c r="H64" s="2">
        <v>0.04</v>
      </c>
      <c r="I64" s="2">
        <f t="shared" si="7"/>
        <v>0.96</v>
      </c>
      <c r="J64" s="2">
        <v>3.7999999999999999E-2</v>
      </c>
      <c r="K64" s="2">
        <f t="shared" si="8"/>
        <v>0.96199999999999997</v>
      </c>
      <c r="L64" s="2">
        <v>1.2E-2</v>
      </c>
      <c r="M64" s="2">
        <v>8.9999999999999993E-3</v>
      </c>
      <c r="N64" t="str">
        <f t="shared" si="9"/>
        <v>melhorou</v>
      </c>
      <c r="O64" t="str">
        <f t="shared" si="10"/>
        <v>piorou</v>
      </c>
      <c r="P64" t="str">
        <f t="shared" si="11"/>
        <v>discorda</v>
      </c>
      <c r="Q64" t="str">
        <f t="shared" si="12"/>
        <v>bom</v>
      </c>
      <c r="R64" t="str">
        <f t="shared" si="13"/>
        <v>ruim</v>
      </c>
    </row>
    <row r="65" spans="1:18" ht="14.25" x14ac:dyDescent="0.2">
      <c r="A65" s="1" t="s">
        <v>80</v>
      </c>
      <c r="B65" s="1" t="s">
        <v>58</v>
      </c>
      <c r="C65" s="2">
        <v>1192</v>
      </c>
      <c r="D65" s="2">
        <v>15</v>
      </c>
      <c r="E65" s="2">
        <v>11</v>
      </c>
      <c r="F65" s="2">
        <v>3</v>
      </c>
      <c r="G65" s="2">
        <v>2</v>
      </c>
      <c r="H65" s="2">
        <v>0.113</v>
      </c>
      <c r="I65" s="2">
        <f t="shared" si="7"/>
        <v>0.88700000000000001</v>
      </c>
      <c r="J65" s="2">
        <v>0.63600000000000001</v>
      </c>
      <c r="K65" s="2">
        <f t="shared" si="8"/>
        <v>0.36399999999999999</v>
      </c>
      <c r="L65" s="2">
        <v>1.6E-2</v>
      </c>
      <c r="M65" s="2">
        <v>2E-3</v>
      </c>
      <c r="N65" t="str">
        <f t="shared" si="9"/>
        <v>piorou</v>
      </c>
      <c r="O65" t="str">
        <f t="shared" si="10"/>
        <v>piorou</v>
      </c>
      <c r="P65" t="str">
        <f t="shared" si="11"/>
        <v>concorda</v>
      </c>
      <c r="Q65" t="str">
        <f t="shared" si="12"/>
        <v>ruim</v>
      </c>
      <c r="R65" t="str">
        <f t="shared" si="13"/>
        <v>ruim</v>
      </c>
    </row>
    <row r="66" spans="1:18" ht="14.25" x14ac:dyDescent="0.2">
      <c r="A66" s="1" t="s">
        <v>81</v>
      </c>
      <c r="B66" s="1" t="s">
        <v>19</v>
      </c>
      <c r="C66" s="2">
        <v>1193</v>
      </c>
      <c r="D66" s="2">
        <v>8</v>
      </c>
      <c r="E66" s="2">
        <v>8</v>
      </c>
      <c r="F66" s="2">
        <v>2</v>
      </c>
      <c r="G66" s="2">
        <v>2</v>
      </c>
      <c r="H66" s="2">
        <v>0.114</v>
      </c>
      <c r="I66" s="2">
        <f t="shared" ref="I66:I67" si="14">1-H66</f>
        <v>0.88600000000000001</v>
      </c>
      <c r="J66" s="2">
        <v>0.104</v>
      </c>
      <c r="K66" s="2">
        <f t="shared" ref="K66:K67" si="15">1-J66</f>
        <v>0.89600000000000002</v>
      </c>
      <c r="L66" s="2">
        <v>0.23</v>
      </c>
      <c r="M66" s="2">
        <v>0.16700000000000001</v>
      </c>
      <c r="N66" t="str">
        <f t="shared" si="9"/>
        <v>melhorou</v>
      </c>
      <c r="O66" t="str">
        <f t="shared" si="10"/>
        <v>piorou</v>
      </c>
      <c r="P66" t="str">
        <f t="shared" ref="P66:P67" si="16">IF(O66=N66,"concorda","discorda")</f>
        <v>discorda</v>
      </c>
      <c r="Q66" t="str">
        <f t="shared" si="12"/>
        <v>bom</v>
      </c>
      <c r="R66" t="str">
        <f t="shared" si="13"/>
        <v>ruim</v>
      </c>
    </row>
    <row r="67" spans="1:18" ht="14.25" x14ac:dyDescent="0.2">
      <c r="A67" s="1" t="s">
        <v>82</v>
      </c>
      <c r="B67" s="1" t="s">
        <v>19</v>
      </c>
      <c r="C67" s="2">
        <v>1194</v>
      </c>
      <c r="D67" s="2">
        <v>7</v>
      </c>
      <c r="E67" s="2">
        <v>7</v>
      </c>
      <c r="F67" s="2">
        <v>2</v>
      </c>
      <c r="G67" s="2">
        <v>2</v>
      </c>
      <c r="H67" s="2">
        <v>3.5999999999999997E-2</v>
      </c>
      <c r="I67" s="2">
        <f t="shared" si="14"/>
        <v>0.96399999999999997</v>
      </c>
      <c r="J67" s="2">
        <v>3.2000000000000001E-2</v>
      </c>
      <c r="K67" s="2">
        <f t="shared" si="15"/>
        <v>0.96799999999999997</v>
      </c>
      <c r="L67" s="2">
        <v>0.23400000000000001</v>
      </c>
      <c r="M67" s="2">
        <v>0.16</v>
      </c>
      <c r="N67" t="str">
        <f t="shared" si="9"/>
        <v>melhorou</v>
      </c>
      <c r="O67" t="str">
        <f t="shared" si="10"/>
        <v>piorou</v>
      </c>
      <c r="P67" t="str">
        <f t="shared" si="16"/>
        <v>discorda</v>
      </c>
      <c r="Q67" t="str">
        <f t="shared" si="12"/>
        <v>bom</v>
      </c>
      <c r="R67" t="str">
        <f t="shared" si="13"/>
        <v>ruim</v>
      </c>
    </row>
    <row r="69" spans="1:18" ht="15.75" customHeight="1" x14ac:dyDescent="0.2">
      <c r="L69" t="s">
        <v>88</v>
      </c>
      <c r="O69" t="s">
        <v>86</v>
      </c>
    </row>
    <row r="70" spans="1:18" ht="15.75" customHeight="1" x14ac:dyDescent="0.2">
      <c r="K70" t="s">
        <v>89</v>
      </c>
      <c r="L70" t="s">
        <v>90</v>
      </c>
      <c r="M70" t="s">
        <v>91</v>
      </c>
      <c r="N70" t="s">
        <v>91</v>
      </c>
      <c r="O70" t="s">
        <v>89</v>
      </c>
      <c r="P70" t="s">
        <v>90</v>
      </c>
    </row>
    <row r="71" spans="1:18" ht="15.75" customHeight="1" x14ac:dyDescent="0.2">
      <c r="K71">
        <f>COUNTIF($N2:$N67,"piorou")</f>
        <v>35</v>
      </c>
      <c r="L71">
        <f>COUNTIF($N2:$N67,"melhorou")</f>
        <v>31</v>
      </c>
      <c r="M71">
        <f>COUNTIF($N2:$N67,"manteve")</f>
        <v>0</v>
      </c>
      <c r="N71">
        <f>COUNTIF($O2:$O67,"manteve")</f>
        <v>9</v>
      </c>
      <c r="O71">
        <f>COUNTIF($O2:$O67,"piorou")</f>
        <v>44</v>
      </c>
      <c r="P71">
        <f>COUNTIF($O2:$O67,"melhorou")</f>
        <v>13</v>
      </c>
    </row>
    <row r="72" spans="1:18" ht="15.75" customHeight="1" x14ac:dyDescent="0.2">
      <c r="K72">
        <f>COUNTIF(Q2:Q67,"bom")</f>
        <v>62</v>
      </c>
      <c r="L72">
        <v>4</v>
      </c>
      <c r="N72">
        <f>COUNTIF(R2:R67,"bom")</f>
        <v>3</v>
      </c>
      <c r="O72">
        <v>63</v>
      </c>
    </row>
    <row r="74" spans="1:18" ht="15.75" customHeight="1" x14ac:dyDescent="0.2">
      <c r="M74" t="s">
        <v>92</v>
      </c>
    </row>
    <row r="75" spans="1:18" ht="15.75" customHeight="1" x14ac:dyDescent="0.2">
      <c r="L75">
        <f>COUNTIF($P2:$P67,"discorda")</f>
        <v>32</v>
      </c>
      <c r="M75">
        <f>COUNTIF($P2:$P67,"concorda")</f>
        <v>34</v>
      </c>
    </row>
  </sheetData>
  <pageMargins left="0.74791666666666701" right="0.74791666666666701" top="0.98402777777777795" bottom="0.98402777777777795" header="0.51180555555555496" footer="0.51180555555555496"/>
  <pageSetup paperSize="0" scale="0" firstPageNumber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G1"/>
    </sheetView>
  </sheetViews>
  <sheetFormatPr defaultRowHeight="12.75" x14ac:dyDescent="0.2"/>
  <cols>
    <col min="1" max="1" width="59" bestFit="1" customWidth="1"/>
    <col min="2" max="2" width="12.7109375" bestFit="1" customWidth="1"/>
    <col min="3" max="3" width="12.140625" bestFit="1" customWidth="1"/>
    <col min="4" max="4" width="10.7109375" bestFit="1" customWidth="1"/>
    <col min="5" max="5" width="14" bestFit="1" customWidth="1"/>
    <col min="6" max="6" width="12.42578125" bestFit="1" customWidth="1"/>
    <col min="7" max="7" width="10.85546875" bestFit="1" customWidth="1"/>
  </cols>
  <sheetData>
    <row r="1" spans="1:7" x14ac:dyDescent="0.2">
      <c r="A1" t="s">
        <v>0</v>
      </c>
      <c r="B1" t="s">
        <v>98</v>
      </c>
      <c r="C1" t="s">
        <v>93</v>
      </c>
      <c r="D1" t="s">
        <v>94</v>
      </c>
      <c r="E1" t="s">
        <v>95</v>
      </c>
      <c r="F1" t="s">
        <v>96</v>
      </c>
      <c r="G1" t="s">
        <v>97</v>
      </c>
    </row>
    <row r="2" spans="1:7" ht="14.25" x14ac:dyDescent="0.2">
      <c r="A2" s="1" t="s">
        <v>20</v>
      </c>
      <c r="B2" s="2">
        <v>1027</v>
      </c>
      <c r="C2" s="2">
        <v>0.97099999999999997</v>
      </c>
      <c r="D2" s="2">
        <v>0.94100000000000006</v>
      </c>
      <c r="E2" s="2">
        <v>7.4999999999999997E-2</v>
      </c>
      <c r="F2" s="2">
        <v>1.4E-2</v>
      </c>
      <c r="G2" s="2">
        <v>0.56999999999999995</v>
      </c>
    </row>
    <row r="3" spans="1:7" ht="14.25" x14ac:dyDescent="0.2">
      <c r="A3" s="1" t="s">
        <v>26</v>
      </c>
      <c r="B3" s="2">
        <v>1035</v>
      </c>
      <c r="C3" s="2">
        <v>0.99099999999999999</v>
      </c>
      <c r="D3" s="2">
        <v>0.93199999999999994</v>
      </c>
      <c r="E3" s="2">
        <v>4.9000000000000002E-2</v>
      </c>
      <c r="F3" s="2">
        <v>2.1000000000000001E-2</v>
      </c>
      <c r="G3" s="2">
        <v>0.64</v>
      </c>
    </row>
    <row r="4" spans="1:7" ht="14.25" x14ac:dyDescent="0.2">
      <c r="A4" s="1" t="s">
        <v>38</v>
      </c>
      <c r="B4" s="2">
        <v>1052</v>
      </c>
      <c r="C4" s="2">
        <v>0.95</v>
      </c>
      <c r="D4" s="2">
        <v>0.98499999999999999</v>
      </c>
      <c r="E4" s="2">
        <v>6.2E-2</v>
      </c>
      <c r="F4" s="2">
        <v>7.4999999999999997E-2</v>
      </c>
      <c r="G4" s="2">
        <v>0.71</v>
      </c>
    </row>
    <row r="5" spans="1:7" ht="14.25" x14ac:dyDescent="0.2">
      <c r="A5" s="1" t="s">
        <v>45</v>
      </c>
      <c r="B5" s="2">
        <v>1062</v>
      </c>
      <c r="C5" s="2">
        <v>0.99299999999999999</v>
      </c>
      <c r="D5" s="2">
        <v>0.96499999999999997</v>
      </c>
      <c r="E5" s="2">
        <v>0.26</v>
      </c>
      <c r="F5" s="2">
        <v>0.20799999999999999</v>
      </c>
      <c r="G5" s="2">
        <v>0.56999999999999995</v>
      </c>
    </row>
    <row r="6" spans="1:7" ht="14.25" x14ac:dyDescent="0.2">
      <c r="A6" s="1" t="s">
        <v>55</v>
      </c>
      <c r="B6" s="2">
        <v>1166</v>
      </c>
      <c r="C6" s="2">
        <v>0.99299999999999999</v>
      </c>
      <c r="D6" s="2">
        <v>0.997</v>
      </c>
      <c r="E6" s="2">
        <v>0.52</v>
      </c>
      <c r="F6" s="2">
        <v>0.40799999999999997</v>
      </c>
      <c r="G6" s="2">
        <v>0.36</v>
      </c>
    </row>
    <row r="7" spans="1:7" ht="14.25" x14ac:dyDescent="0.2">
      <c r="A7" s="1" t="s">
        <v>68</v>
      </c>
      <c r="B7" s="2">
        <v>1180</v>
      </c>
      <c r="C7" s="2">
        <v>0.99099999999999999</v>
      </c>
      <c r="D7" s="2">
        <v>0.98599999999999999</v>
      </c>
      <c r="E7" s="2">
        <v>0.38400000000000001</v>
      </c>
      <c r="F7" s="2">
        <v>0.85799999999999998</v>
      </c>
      <c r="G7" s="2">
        <v>0.64</v>
      </c>
    </row>
    <row r="8" spans="1:7" ht="14.25" x14ac:dyDescent="0.2">
      <c r="A8" s="1" t="s">
        <v>70</v>
      </c>
      <c r="B8" s="2">
        <v>1182</v>
      </c>
      <c r="C8" s="2">
        <v>0.42500000000000004</v>
      </c>
      <c r="D8" s="2">
        <v>0.78900000000000003</v>
      </c>
      <c r="E8" s="2">
        <v>0</v>
      </c>
      <c r="F8" s="2">
        <v>1E-3</v>
      </c>
      <c r="G8" s="2">
        <v>0.21</v>
      </c>
    </row>
    <row r="9" spans="1:7" ht="14.25" x14ac:dyDescent="0.2">
      <c r="A9" s="12" t="s">
        <v>71</v>
      </c>
      <c r="B9" s="2">
        <v>1183</v>
      </c>
      <c r="C9" s="2">
        <v>0.99</v>
      </c>
      <c r="D9" s="2">
        <v>0.99299999999999999</v>
      </c>
      <c r="E9" s="2">
        <v>7.0000000000000007E-2</v>
      </c>
      <c r="F9" s="2">
        <v>2.4E-2</v>
      </c>
      <c r="G9" s="2">
        <v>0.43</v>
      </c>
    </row>
    <row r="10" spans="1:7" ht="14.25" x14ac:dyDescent="0.2">
      <c r="A10" s="1" t="s">
        <v>80</v>
      </c>
      <c r="B10" s="2">
        <v>1192</v>
      </c>
      <c r="C10" s="2">
        <v>0.88700000000000001</v>
      </c>
      <c r="D10" s="2">
        <v>0.36399999999999999</v>
      </c>
      <c r="E10" s="2">
        <v>1.6E-2</v>
      </c>
      <c r="F10" s="2">
        <v>2E-3</v>
      </c>
      <c r="G10" s="2">
        <v>0.43</v>
      </c>
    </row>
  </sheetData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>
      <selection sqref="A1:G1"/>
    </sheetView>
  </sheetViews>
  <sheetFormatPr defaultRowHeight="12.75" x14ac:dyDescent="0.2"/>
  <sheetData>
    <row r="1" spans="1:7" x14ac:dyDescent="0.2">
      <c r="A1" s="13" t="s">
        <v>0</v>
      </c>
      <c r="B1" s="13" t="s">
        <v>98</v>
      </c>
      <c r="C1" s="13" t="s">
        <v>93</v>
      </c>
      <c r="D1" s="13" t="s">
        <v>94</v>
      </c>
      <c r="E1" s="13" t="s">
        <v>95</v>
      </c>
      <c r="F1" s="13" t="s">
        <v>96</v>
      </c>
      <c r="G1" s="13" t="s">
        <v>97</v>
      </c>
    </row>
    <row r="2" spans="1:7" ht="14.25" x14ac:dyDescent="0.2">
      <c r="A2" s="1" t="s">
        <v>15</v>
      </c>
      <c r="B2" s="2">
        <v>1022</v>
      </c>
      <c r="C2" s="2">
        <v>0.93100000000000005</v>
      </c>
      <c r="D2" s="2">
        <v>0.96</v>
      </c>
      <c r="E2" s="2">
        <v>0</v>
      </c>
      <c r="F2" s="2">
        <v>0</v>
      </c>
      <c r="G2" s="2">
        <v>0.5</v>
      </c>
    </row>
    <row r="3" spans="1:7" ht="14.25" x14ac:dyDescent="0.2">
      <c r="A3" s="1" t="s">
        <v>18</v>
      </c>
      <c r="B3" s="2">
        <v>1026</v>
      </c>
      <c r="C3" s="2">
        <v>0.69100000000000006</v>
      </c>
      <c r="D3" s="2">
        <v>0.64400000000000002</v>
      </c>
      <c r="E3" s="2">
        <v>6.0000000000000001E-3</v>
      </c>
      <c r="F3" s="2">
        <v>4.0000000000000001E-3</v>
      </c>
      <c r="G3" s="2">
        <v>0.83</v>
      </c>
    </row>
    <row r="4" spans="1:7" ht="14.25" x14ac:dyDescent="0.2">
      <c r="A4" s="1" t="s">
        <v>32</v>
      </c>
      <c r="B4" s="2">
        <v>1042</v>
      </c>
      <c r="C4" s="2">
        <v>0.999</v>
      </c>
      <c r="D4" s="2">
        <v>0.998</v>
      </c>
      <c r="E4" s="2">
        <v>8.8999999999999996E-2</v>
      </c>
      <c r="F4" s="2">
        <v>9.9000000000000005E-2</v>
      </c>
      <c r="G4" s="2">
        <v>1</v>
      </c>
    </row>
    <row r="5" spans="1:7" ht="14.25" x14ac:dyDescent="0.2">
      <c r="A5" s="1" t="s">
        <v>42</v>
      </c>
      <c r="B5" s="2">
        <v>1060</v>
      </c>
      <c r="C5" s="2">
        <v>0.98499999999999999</v>
      </c>
      <c r="D5" s="2">
        <v>0.99199999999999999</v>
      </c>
      <c r="E5" s="2">
        <v>0.23300000000000001</v>
      </c>
      <c r="F5" s="2">
        <v>0.159</v>
      </c>
      <c r="G5" s="2">
        <v>0.44</v>
      </c>
    </row>
    <row r="6" spans="1:7" ht="14.25" x14ac:dyDescent="0.2">
      <c r="A6" s="1" t="s">
        <v>43</v>
      </c>
      <c r="B6" s="2">
        <v>1061</v>
      </c>
      <c r="C6" s="2">
        <v>0.98899999999999999</v>
      </c>
      <c r="D6" s="2">
        <v>0.97599999999999998</v>
      </c>
      <c r="E6" s="2">
        <v>0.13600000000000001</v>
      </c>
      <c r="F6" s="2">
        <v>0.123</v>
      </c>
      <c r="G6" s="2">
        <v>0.89</v>
      </c>
    </row>
    <row r="7" spans="1:7" ht="14.25" x14ac:dyDescent="0.2">
      <c r="A7" s="1" t="s">
        <v>53</v>
      </c>
      <c r="B7" s="2">
        <v>1070</v>
      </c>
      <c r="C7" s="2">
        <v>0.98199999999999998</v>
      </c>
      <c r="D7" s="2">
        <v>0.95499999999999996</v>
      </c>
      <c r="E7" s="2">
        <v>5.7000000000000002E-2</v>
      </c>
      <c r="F7" s="2">
        <v>2.3E-2</v>
      </c>
      <c r="G7" s="2">
        <v>0.44</v>
      </c>
    </row>
    <row r="8" spans="1:7" ht="14.25" x14ac:dyDescent="0.2">
      <c r="A8" s="1" t="s">
        <v>66</v>
      </c>
      <c r="B8" s="2">
        <v>1178</v>
      </c>
      <c r="C8" s="2">
        <v>0.20799999999999996</v>
      </c>
      <c r="D8" s="2">
        <v>0.11899999999999999</v>
      </c>
      <c r="E8" s="2">
        <v>0</v>
      </c>
      <c r="F8" s="2">
        <v>0</v>
      </c>
      <c r="G8" s="2">
        <v>0.67</v>
      </c>
    </row>
    <row r="9" spans="1:7" ht="14.25" x14ac:dyDescent="0.2">
      <c r="A9" s="1" t="s">
        <v>68</v>
      </c>
      <c r="B9" s="2">
        <v>1180</v>
      </c>
      <c r="C9" s="2">
        <v>0.99099999999999999</v>
      </c>
      <c r="D9" s="2">
        <v>0.98599999999999999</v>
      </c>
      <c r="E9" s="2">
        <v>0.38400000000000001</v>
      </c>
      <c r="F9" s="2">
        <v>0.85799999999999998</v>
      </c>
      <c r="G9" s="2">
        <v>1</v>
      </c>
    </row>
    <row r="10" spans="1:7" ht="14.25" x14ac:dyDescent="0.2">
      <c r="A10" s="1" t="s">
        <v>71</v>
      </c>
      <c r="B10" s="2">
        <v>1183</v>
      </c>
      <c r="C10" s="2">
        <v>0.99</v>
      </c>
      <c r="D10" s="2">
        <v>0.99299999999999999</v>
      </c>
      <c r="E10" s="2">
        <v>7.0000000000000007E-2</v>
      </c>
      <c r="F10" s="2">
        <v>2.4E-2</v>
      </c>
      <c r="G10" s="2">
        <v>0.67</v>
      </c>
    </row>
    <row r="11" spans="1:7" ht="14.25" x14ac:dyDescent="0.2">
      <c r="A11" s="1" t="s">
        <v>73</v>
      </c>
      <c r="B11" s="2">
        <v>1185</v>
      </c>
      <c r="C11" s="2">
        <v>0.94</v>
      </c>
      <c r="D11" s="2">
        <v>0.872</v>
      </c>
      <c r="E11" s="2">
        <v>0.14699999999999999</v>
      </c>
      <c r="F11" s="2">
        <v>2.3E-2</v>
      </c>
      <c r="G11" s="2">
        <v>0.56000000000000005</v>
      </c>
    </row>
    <row r="12" spans="1:7" ht="14.25" x14ac:dyDescent="0.2">
      <c r="A12" t="s">
        <v>76</v>
      </c>
      <c r="B12" s="9">
        <v>1188</v>
      </c>
      <c r="C12" s="10">
        <v>0.753</v>
      </c>
      <c r="D12" s="10">
        <v>0.76900000000000002</v>
      </c>
      <c r="E12" s="10">
        <v>1.4E-2</v>
      </c>
      <c r="F12" s="10">
        <v>8.9999999999999993E-3</v>
      </c>
      <c r="G12" s="11">
        <v>0.56000000000000005</v>
      </c>
    </row>
    <row r="13" spans="1:7" ht="14.25" x14ac:dyDescent="0.2">
      <c r="A13" s="1" t="s">
        <v>80</v>
      </c>
      <c r="B13" s="2">
        <v>1192</v>
      </c>
      <c r="C13" s="2">
        <v>0.88700000000000001</v>
      </c>
      <c r="D13" s="2">
        <v>0.36399999999999999</v>
      </c>
      <c r="E13" s="2">
        <v>1.6E-2</v>
      </c>
      <c r="F13" s="2">
        <v>2E-3</v>
      </c>
      <c r="G13" s="2">
        <v>0.56000000000000005</v>
      </c>
    </row>
  </sheetData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248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Antes de remover caracteres do </vt:lpstr>
      <vt:lpstr>caracter especial do windows re</vt:lpstr>
      <vt:lpstr>Com comentarios removidos</vt:lpstr>
      <vt:lpstr>Plan1</vt:lpstr>
      <vt:lpstr>Plan2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Walter Lucas Monteiro de Mendonca</dc:creator>
  <dc:description/>
  <cp:lastModifiedBy>Walter Lucas Monteiro de Mendonca</cp:lastModifiedBy>
  <cp:revision>2</cp:revision>
  <dcterms:created xsi:type="dcterms:W3CDTF">2019-05-15T17:38:16Z</dcterms:created>
  <dcterms:modified xsi:type="dcterms:W3CDTF">2019-05-15T17:41:08Z</dcterms:modified>
  <dc:language>pt-BR</dc:language>
</cp:coreProperties>
</file>