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lan1" sheetId="1" r:id="rId1"/>
  </sheets>
  <calcPr calcId="152511"/>
</workbook>
</file>

<file path=xl/calcChain.xml><?xml version="1.0" encoding="utf-8"?>
<calcChain xmlns="http://schemas.openxmlformats.org/spreadsheetml/2006/main">
  <c r="Q9" i="1" l="1"/>
  <c r="N9" i="1"/>
  <c r="K9" i="1"/>
  <c r="H9" i="1"/>
  <c r="E9" i="1"/>
  <c r="Q11" i="1"/>
  <c r="N11" i="1"/>
  <c r="K11" i="1"/>
  <c r="H11" i="1"/>
  <c r="E11" i="1"/>
  <c r="Q12" i="1"/>
  <c r="N12" i="1"/>
  <c r="K12" i="1"/>
  <c r="H12" i="1"/>
  <c r="E12" i="1"/>
  <c r="Q10" i="1"/>
  <c r="N10" i="1"/>
  <c r="K10" i="1"/>
  <c r="H10" i="1"/>
  <c r="E10" i="1"/>
  <c r="Q8" i="1"/>
  <c r="N8" i="1"/>
  <c r="K8" i="1"/>
  <c r="H8" i="1"/>
  <c r="E8" i="1"/>
  <c r="Q5" i="1"/>
  <c r="N5" i="1"/>
  <c r="K5" i="1"/>
  <c r="H5" i="1"/>
  <c r="E5" i="1"/>
  <c r="Q15" i="1"/>
  <c r="N15" i="1"/>
  <c r="K15" i="1"/>
  <c r="H15" i="1"/>
  <c r="E15" i="1"/>
  <c r="Q14" i="1"/>
  <c r="N14" i="1"/>
  <c r="K14" i="1"/>
  <c r="H14" i="1"/>
  <c r="E14" i="1"/>
  <c r="Q18" i="1"/>
  <c r="N18" i="1"/>
  <c r="K18" i="1"/>
  <c r="H18" i="1"/>
  <c r="E18" i="1"/>
  <c r="Q19" i="1"/>
  <c r="N19" i="1"/>
  <c r="K19" i="1"/>
  <c r="H19" i="1"/>
  <c r="E19" i="1"/>
  <c r="Q6" i="1"/>
  <c r="N6" i="1"/>
  <c r="K6" i="1"/>
  <c r="H6" i="1"/>
  <c r="E6" i="1"/>
  <c r="Q7" i="1"/>
  <c r="N7" i="1"/>
  <c r="K7" i="1"/>
  <c r="H7" i="1"/>
  <c r="E7" i="1"/>
  <c r="Q16" i="1"/>
  <c r="N16" i="1"/>
  <c r="K16" i="1"/>
  <c r="H16" i="1"/>
  <c r="E16" i="1"/>
  <c r="Q13" i="1"/>
  <c r="N13" i="1"/>
  <c r="K13" i="1"/>
  <c r="H13" i="1"/>
  <c r="E13" i="1"/>
  <c r="Q17" i="1"/>
  <c r="N17" i="1"/>
  <c r="K17" i="1"/>
  <c r="H17" i="1"/>
  <c r="E17" i="1"/>
  <c r="Q4" i="1"/>
  <c r="N4" i="1"/>
  <c r="K4" i="1"/>
  <c r="H4" i="1"/>
  <c r="E4" i="1"/>
  <c r="Q3" i="1"/>
  <c r="N3" i="1"/>
  <c r="K3" i="1"/>
  <c r="H3" i="1"/>
  <c r="E3" i="1"/>
  <c r="Q2" i="1"/>
  <c r="N2" i="1"/>
  <c r="K2" i="1"/>
  <c r="H2" i="1"/>
  <c r="E2" i="1"/>
</calcChain>
</file>

<file path=xl/sharedStrings.xml><?xml version="1.0" encoding="utf-8"?>
<sst xmlns="http://schemas.openxmlformats.org/spreadsheetml/2006/main" count="48" uniqueCount="18">
  <si>
    <t>ID</t>
  </si>
  <si>
    <t>Type</t>
  </si>
  <si>
    <t>(for) to Map/Collect  -&gt; Lambda</t>
  </si>
  <si>
    <t>(for) to Map -&gt; Lambda</t>
  </si>
  <si>
    <t>(for) to Filter -&gt; Lambda</t>
  </si>
  <si>
    <t>(for) to ForEach -&gt; Lambda</t>
  </si>
  <si>
    <t>Anonymous inner classes -&gt; Lambda</t>
  </si>
  <si>
    <t>(for) to Filter/ForEach -&gt; Lambda</t>
  </si>
  <si>
    <t>LOC</t>
  </si>
  <si>
    <t>CCM</t>
  </si>
  <si>
    <t>Posnet</t>
  </si>
  <si>
    <t>Posnet/Token</t>
  </si>
  <si>
    <t>BW</t>
  </si>
  <si>
    <t>NAN</t>
  </si>
  <si>
    <t xml:space="preserve"> NAN </t>
  </si>
  <si>
    <t>Study 1</t>
  </si>
  <si>
    <t>Study 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</si>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</sst>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90" zoomScaleNormal="90" workbookViewId="0">
      <selection activeCell="W11" sqref="W11"/>
    </sheetView>
  </sheetViews>
  <sheetFormatPr defaultRowHeight="15" x14ac:dyDescent="0.25"/>
  <cols>
    <col min="1" max="1" width="33.42578125" bestFit="1" customWidth="1"/>
    <col min="3" max="4" width="0" hidden="1" customWidth="1"/>
    <col min="5" max="5" width="11.140625" bestFit="1" customWidth="1"/>
    <col min="6" max="6" width="0" hidden="1" customWidth="1"/>
    <col min="7" max="7" width="2.140625" hidden="1" customWidth="1"/>
    <col min="8" max="8" width="11.140625" bestFit="1" customWidth="1"/>
    <col min="9" max="10" width="0" hidden="1" customWidth="1"/>
    <col min="11" max="11" width="11.140625" bestFit="1" customWidth="1"/>
    <col min="12" max="12" width="0" hidden="1" customWidth="1"/>
    <col min="13" max="13" width="6.7109375" hidden="1" customWidth="1"/>
    <col min="14" max="14" width="13.5703125" customWidth="1"/>
    <col min="15" max="16" width="0" hidden="1" customWidth="1"/>
    <col min="17" max="17" width="11.140625" bestFit="1" customWidth="1"/>
  </cols>
  <sheetData>
    <row r="1" spans="1:19" x14ac:dyDescent="0.25">
      <c r="A1" t="s">
        <v>1</v>
      </c>
      <c r="B1" t="s">
        <v>0</v>
      </c>
      <c r="E1" t="s">
        <v>8</v>
      </c>
      <c r="H1" t="s">
        <v>9</v>
      </c>
      <c r="K1" t="s">
        <v>10</v>
      </c>
      <c r="N1" t="s">
        <v>11</v>
      </c>
      <c r="Q1" t="s">
        <v>12</v>
      </c>
      <c r="R1" t="s">
        <v>15</v>
      </c>
      <c r="S1" t="s">
        <v>16</v>
      </c>
    </row>
    <row r="2" spans="1:19" x14ac:dyDescent="0.25">
      <c r="A2" t="s">
        <v>2</v>
      </c>
      <c r="B2">
        <v>1027</v>
      </c>
      <c r="C2">
        <v>8</v>
      </c>
      <c r="D2">
        <v>5</v>
      </c>
      <c r="E2" t="str">
        <f t="shared" ref="E2:E4" si="0">IF(D2&lt;C2,"MELHOROU",IF(D2&gt;C2,"PIOROU","MANTEVE"))</f>
        <v>MELHOROU</v>
      </c>
      <c r="F2">
        <v>2</v>
      </c>
      <c r="G2">
        <v>2</v>
      </c>
      <c r="H2" t="str">
        <f t="shared" ref="H2:H4" si="1">IF(G2&lt;F2,"MELHOROU",IF(G2&gt;F2,"PIOROU","MANTEVE"))</f>
        <v>MANTEVE</v>
      </c>
      <c r="I2">
        <v>4.93</v>
      </c>
      <c r="J2">
        <v>3.51</v>
      </c>
      <c r="K2" t="str">
        <f t="shared" ref="K2:K4" si="2">IF(J2="NAN","ERRO",IF(I2="NAN","ERRO",IF(J2&lt;I2,"PIOROU",IF(J2&gt;I2,"MELHOROU","MANTEVE"))))</f>
        <v>PIOROU</v>
      </c>
      <c r="L2">
        <v>9.51</v>
      </c>
      <c r="M2">
        <v>8.11</v>
      </c>
      <c r="N2" t="str">
        <f t="shared" ref="N2:N5" si="3">IF(M2=" NAN ","ERRO",IF(L2=" NAN ","ERRO",IF(M2&lt;L2,"PIOROU",IF(M2&gt;L2,"MELHOROU","MANTEVE"))))</f>
        <v>PIOROU</v>
      </c>
      <c r="O2">
        <v>2.5999999999999999E-2</v>
      </c>
      <c r="P2">
        <v>3.9E-2</v>
      </c>
      <c r="Q2" t="str">
        <f t="shared" ref="Q2:Q4" si="4">IF(P2&lt;O2,"PIOROU",IF(P2&gt;O2,"MELHOROU","MANTEVE"))</f>
        <v>MELHOROU</v>
      </c>
      <c r="R2" s="2">
        <v>0.56999999999999995</v>
      </c>
      <c r="S2" t="s">
        <v>17</v>
      </c>
    </row>
    <row r="3" spans="1:19" x14ac:dyDescent="0.25">
      <c r="A3" t="s">
        <v>3</v>
      </c>
      <c r="B3">
        <v>1035</v>
      </c>
      <c r="C3">
        <v>22</v>
      </c>
      <c r="D3">
        <v>11</v>
      </c>
      <c r="E3" t="str">
        <f t="shared" si="0"/>
        <v>MELHOROU</v>
      </c>
      <c r="F3">
        <v>1</v>
      </c>
      <c r="G3">
        <v>1</v>
      </c>
      <c r="H3" t="str">
        <f t="shared" si="1"/>
        <v>MANTEVE</v>
      </c>
      <c r="I3">
        <v>11.56</v>
      </c>
      <c r="J3">
        <v>6.26</v>
      </c>
      <c r="K3" t="str">
        <f t="shared" si="2"/>
        <v>PIOROU</v>
      </c>
      <c r="L3">
        <v>15.81</v>
      </c>
      <c r="M3">
        <v>11.18</v>
      </c>
      <c r="N3" t="str">
        <f t="shared" si="3"/>
        <v>PIOROU</v>
      </c>
      <c r="O3">
        <v>0</v>
      </c>
      <c r="P3">
        <v>0</v>
      </c>
      <c r="Q3" t="str">
        <f t="shared" si="4"/>
        <v>MANTEVE</v>
      </c>
      <c r="R3" s="2">
        <v>0.64</v>
      </c>
      <c r="S3" t="s">
        <v>17</v>
      </c>
    </row>
    <row r="4" spans="1:19" x14ac:dyDescent="0.25">
      <c r="A4" t="s">
        <v>2</v>
      </c>
      <c r="B4">
        <v>1052</v>
      </c>
      <c r="C4">
        <v>10</v>
      </c>
      <c r="D4">
        <v>6</v>
      </c>
      <c r="E4" t="str">
        <f t="shared" si="0"/>
        <v>MELHOROU</v>
      </c>
      <c r="F4">
        <v>2</v>
      </c>
      <c r="G4">
        <v>1</v>
      </c>
      <c r="H4" t="str">
        <f t="shared" si="1"/>
        <v>MELHOROU</v>
      </c>
      <c r="I4">
        <v>5.71</v>
      </c>
      <c r="J4" t="s">
        <v>13</v>
      </c>
      <c r="K4" t="str">
        <f t="shared" si="2"/>
        <v>ERRO</v>
      </c>
      <c r="L4">
        <v>10.63</v>
      </c>
      <c r="M4" t="s">
        <v>14</v>
      </c>
      <c r="N4" t="str">
        <f t="shared" si="3"/>
        <v>ERRO</v>
      </c>
      <c r="O4">
        <v>5.0000000000000001E-3</v>
      </c>
      <c r="P4">
        <v>5.2999999999999999E-2</v>
      </c>
      <c r="Q4" t="str">
        <f t="shared" si="4"/>
        <v>MELHOROU</v>
      </c>
      <c r="R4" s="2">
        <v>0.71</v>
      </c>
      <c r="S4" t="s">
        <v>17</v>
      </c>
    </row>
    <row r="5" spans="1:19" x14ac:dyDescent="0.25">
      <c r="A5" t="s">
        <v>4</v>
      </c>
      <c r="B5">
        <v>1062</v>
      </c>
      <c r="C5">
        <v>9</v>
      </c>
      <c r="D5">
        <v>3</v>
      </c>
      <c r="E5" t="str">
        <f>IF(D5&lt;C5,"MELHOROU",IF(D5&gt;C5,"PIOROU","MANTEVE"))</f>
        <v>MELHOROU</v>
      </c>
      <c r="F5">
        <v>3</v>
      </c>
      <c r="G5">
        <v>1</v>
      </c>
      <c r="H5" t="str">
        <f>IF(G5&lt;F5,"MELHOROU",IF(G5&gt;F5,"PIOROU","MANTEVE"))</f>
        <v>MELHOROU</v>
      </c>
      <c r="I5">
        <v>5.67</v>
      </c>
      <c r="J5">
        <v>2.91</v>
      </c>
      <c r="K5" t="str">
        <f>IF(J5="NAN","ERRO",IF(I5="NAN","ERRO",IF(J5&lt;I5,"PIOROU",IF(J5&gt;I5,"MELHOROU","MANTEVE"))))</f>
        <v>PIOROU</v>
      </c>
      <c r="L5">
        <v>10.29</v>
      </c>
      <c r="M5">
        <v>7.78</v>
      </c>
      <c r="N5" t="str">
        <f t="shared" si="3"/>
        <v>PIOROU</v>
      </c>
      <c r="O5">
        <v>4.5999999999999999E-2</v>
      </c>
      <c r="P5">
        <v>0.96899999999999997</v>
      </c>
      <c r="Q5" t="str">
        <f>IF(P5&lt;O5,"PIOROU",IF(P5&gt;O5,"MELHOROU","MANTEVE"))</f>
        <v>MELHOROU</v>
      </c>
      <c r="R5" s="2">
        <v>0.56999999999999995</v>
      </c>
      <c r="S5" t="s">
        <v>17</v>
      </c>
    </row>
    <row r="6" spans="1:19" x14ac:dyDescent="0.25">
      <c r="A6" t="s">
        <v>5</v>
      </c>
      <c r="B6">
        <v>1166</v>
      </c>
      <c r="C6">
        <v>3</v>
      </c>
      <c r="D6">
        <v>4</v>
      </c>
      <c r="E6" t="str">
        <f t="shared" ref="E6" si="5">IF(D6&lt;C6,"MELHOROU",IF(D6&gt;C6,"PIOROU","MANTEVE"))</f>
        <v>PIOROU</v>
      </c>
      <c r="F6">
        <v>2</v>
      </c>
      <c r="G6">
        <v>2</v>
      </c>
      <c r="H6" t="str">
        <f t="shared" ref="H6" si="6">IF(G6&lt;F6,"MELHOROU",IF(G6&gt;F6,"PIOROU","MANTEVE"))</f>
        <v>MANTEVE</v>
      </c>
      <c r="I6">
        <v>4.6500000000000004</v>
      </c>
      <c r="J6">
        <v>5.69</v>
      </c>
      <c r="K6" t="str">
        <f t="shared" ref="K6" si="7">IF(J6="NAN","ERRO",IF(I6="NAN","ERRO",IF(J6&lt;I6,"PIOROU",IF(J6&gt;I6,"MELHOROU","MANTEVE"))))</f>
        <v>MELHOROU</v>
      </c>
      <c r="L6">
        <v>8.5299999999999994</v>
      </c>
      <c r="M6">
        <v>9.15</v>
      </c>
      <c r="N6" t="str">
        <f t="shared" ref="N6" si="8">IF(M6=" NAN ","ERRO",IF(L6=" NAN ","ERRO",IF(M6&lt;L6,"PIOROU",IF(M6&gt;L6,"MELHOROU","MANTEVE"))))</f>
        <v>MELHOROU</v>
      </c>
      <c r="O6">
        <v>0.72099999999999997</v>
      </c>
      <c r="P6">
        <v>0.40400000000000003</v>
      </c>
      <c r="Q6" t="str">
        <f t="shared" ref="Q6" si="9">IF(P6&lt;O6,"PIOROU",IF(P6&gt;O6,"MELHOROU","MANTEVE"))</f>
        <v>PIOROU</v>
      </c>
      <c r="R6" s="2">
        <v>0.36</v>
      </c>
      <c r="S6" t="s">
        <v>17</v>
      </c>
    </row>
    <row r="7" spans="1:19" x14ac:dyDescent="0.25">
      <c r="A7" t="s">
        <v>6</v>
      </c>
      <c r="B7">
        <v>1180</v>
      </c>
      <c r="C7">
        <v>9</v>
      </c>
      <c r="D7">
        <v>4</v>
      </c>
      <c r="E7" t="str">
        <f t="shared" ref="E7:E9" si="10">IF(D7&lt;C7,"MELHOROU",IF(D7&gt;C7,"PIOROU","MANTEVE"))</f>
        <v>MELHOROU</v>
      </c>
      <c r="F7">
        <v>1</v>
      </c>
      <c r="G7">
        <v>1</v>
      </c>
      <c r="H7" t="str">
        <f t="shared" ref="H7:H9" si="11">IF(G7&lt;F7,"MELHOROU",IF(G7&gt;F7,"PIOROU","MANTEVE"))</f>
        <v>MANTEVE</v>
      </c>
      <c r="I7">
        <v>5.28</v>
      </c>
      <c r="J7">
        <v>2.92</v>
      </c>
      <c r="K7" t="str">
        <f t="shared" ref="K7:K9" si="12">IF(J7="NAN","ERRO",IF(I7="NAN","ERRO",IF(J7&lt;I7,"PIOROU",IF(J7&gt;I7,"MELHOROU","MANTEVE"))))</f>
        <v>PIOROU</v>
      </c>
      <c r="L7">
        <v>9.9499999999999993</v>
      </c>
      <c r="M7">
        <v>7.7</v>
      </c>
      <c r="N7" t="str">
        <f t="shared" ref="N7:N9" si="13">IF(M7=" NAN ","ERRO",IF(L7=" NAN ","ERRO",IF(M7&lt;L7,"PIOROU",IF(M7&gt;L7,"MELHOROU","MANTEVE"))))</f>
        <v>PIOROU</v>
      </c>
      <c r="O7">
        <v>0.83099999999999996</v>
      </c>
      <c r="P7">
        <v>1</v>
      </c>
      <c r="Q7" t="str">
        <f t="shared" ref="Q7:Q9" si="14">IF(P7&lt;O7,"PIOROU",IF(P7&gt;O7,"MELHOROU","MANTEVE"))</f>
        <v>MELHOROU</v>
      </c>
      <c r="R7" s="2">
        <v>0.64</v>
      </c>
      <c r="S7" s="2">
        <v>1</v>
      </c>
    </row>
    <row r="8" spans="1:19" x14ac:dyDescent="0.25">
      <c r="A8" t="s">
        <v>5</v>
      </c>
      <c r="B8">
        <v>1182</v>
      </c>
      <c r="C8">
        <v>9</v>
      </c>
      <c r="D8">
        <v>13</v>
      </c>
      <c r="E8" t="str">
        <f t="shared" si="10"/>
        <v>PIOROU</v>
      </c>
      <c r="F8">
        <v>3</v>
      </c>
      <c r="G8">
        <v>3</v>
      </c>
      <c r="H8" t="str">
        <f t="shared" si="11"/>
        <v>MANTEVE</v>
      </c>
      <c r="I8">
        <v>3.82</v>
      </c>
      <c r="J8">
        <v>6.28</v>
      </c>
      <c r="K8" t="str">
        <f t="shared" si="12"/>
        <v>MELHOROU</v>
      </c>
      <c r="L8">
        <v>8.75</v>
      </c>
      <c r="M8">
        <v>10.57</v>
      </c>
      <c r="N8" t="str">
        <f t="shared" si="13"/>
        <v>MELHOROU</v>
      </c>
      <c r="O8">
        <v>0</v>
      </c>
      <c r="P8">
        <v>0</v>
      </c>
      <c r="Q8" t="str">
        <f t="shared" si="14"/>
        <v>MANTEVE</v>
      </c>
      <c r="R8" s="2">
        <v>0.21</v>
      </c>
      <c r="S8" t="s">
        <v>17</v>
      </c>
    </row>
    <row r="9" spans="1:19" x14ac:dyDescent="0.25">
      <c r="A9" t="s">
        <v>7</v>
      </c>
      <c r="B9">
        <v>1183</v>
      </c>
      <c r="C9">
        <v>9</v>
      </c>
      <c r="D9">
        <v>12</v>
      </c>
      <c r="E9" t="str">
        <f t="shared" si="10"/>
        <v>PIOROU</v>
      </c>
      <c r="F9">
        <v>3</v>
      </c>
      <c r="G9">
        <v>2</v>
      </c>
      <c r="H9" t="str">
        <f t="shared" si="11"/>
        <v>MELHOROU</v>
      </c>
      <c r="I9">
        <v>6.47</v>
      </c>
      <c r="J9">
        <v>7.96</v>
      </c>
      <c r="K9" t="str">
        <f t="shared" si="12"/>
        <v>MELHOROU</v>
      </c>
      <c r="L9">
        <v>10.76</v>
      </c>
      <c r="M9">
        <v>12.3</v>
      </c>
      <c r="N9" t="str">
        <f t="shared" si="13"/>
        <v>MELHOROU</v>
      </c>
      <c r="O9">
        <v>1.7000000000000001E-2</v>
      </c>
      <c r="P9">
        <v>2E-3</v>
      </c>
      <c r="Q9" t="str">
        <f t="shared" si="14"/>
        <v>PIOROU</v>
      </c>
      <c r="R9" s="2">
        <v>0.43</v>
      </c>
      <c r="S9" s="2">
        <v>0.64</v>
      </c>
    </row>
    <row r="10" spans="1:19" x14ac:dyDescent="0.25">
      <c r="A10" t="s">
        <v>7</v>
      </c>
      <c r="B10">
        <v>1192</v>
      </c>
      <c r="C10">
        <v>16</v>
      </c>
      <c r="D10">
        <v>12</v>
      </c>
      <c r="E10" t="str">
        <f t="shared" ref="E10:E11" si="15">IF(D10&lt;C10,"MELHOROU",IF(D10&gt;C10,"PIOROU","MANTEVE"))</f>
        <v>MELHOROU</v>
      </c>
      <c r="F10">
        <v>3</v>
      </c>
      <c r="G10">
        <v>2</v>
      </c>
      <c r="H10" t="str">
        <f t="shared" ref="H10:H11" si="16">IF(G10&lt;F10,"MELHOROU",IF(G10&gt;F10,"PIOROU","MANTEVE"))</f>
        <v>MELHOROU</v>
      </c>
      <c r="I10">
        <v>5.65</v>
      </c>
      <c r="J10">
        <v>5.17</v>
      </c>
      <c r="K10" t="str">
        <f t="shared" ref="K10:K11" si="17">IF(J10="NAN","ERRO",IF(I10="NAN","ERRO",IF(J10&lt;I10,"PIOROU",IF(J10&gt;I10,"MELHOROU","MANTEVE"))))</f>
        <v>PIOROU</v>
      </c>
      <c r="L10">
        <v>10.97</v>
      </c>
      <c r="M10">
        <v>10.57</v>
      </c>
      <c r="N10" t="str">
        <f t="shared" ref="N10:N11" si="18">IF(M10=" NAN ","ERRO",IF(L10=" NAN ","ERRO",IF(M10&lt;L10,"PIOROU",IF(M10&gt;L10,"MELHOROU","MANTEVE"))))</f>
        <v>PIOROU</v>
      </c>
      <c r="O10">
        <v>0</v>
      </c>
      <c r="P10">
        <v>1E-3</v>
      </c>
      <c r="Q10" t="str">
        <f t="shared" ref="Q10:Q11" si="19">IF(P10&lt;O10,"PIOROU",IF(P10&gt;O10,"MELHOROU","MANTEVE"))</f>
        <v>MELHOROU</v>
      </c>
      <c r="R10" s="2">
        <v>0.43</v>
      </c>
      <c r="S10" s="2">
        <v>0.56000000000000005</v>
      </c>
    </row>
    <row r="11" spans="1:19" x14ac:dyDescent="0.25">
      <c r="A11" t="s">
        <v>2</v>
      </c>
      <c r="B11">
        <v>1022</v>
      </c>
      <c r="C11">
        <v>13</v>
      </c>
      <c r="D11">
        <v>9</v>
      </c>
      <c r="E11" t="str">
        <f t="shared" si="15"/>
        <v>MELHOROU</v>
      </c>
      <c r="F11">
        <v>3</v>
      </c>
      <c r="G11">
        <v>1</v>
      </c>
      <c r="H11" t="str">
        <f t="shared" si="16"/>
        <v>MELHOROU</v>
      </c>
      <c r="I11">
        <v>5.38</v>
      </c>
      <c r="J11">
        <v>4.62</v>
      </c>
      <c r="K11" t="str">
        <f t="shared" si="17"/>
        <v>PIOROU</v>
      </c>
      <c r="L11">
        <v>10.45</v>
      </c>
      <c r="M11">
        <v>9.8699999999999992</v>
      </c>
      <c r="N11" t="str">
        <f t="shared" si="18"/>
        <v>PIOROU</v>
      </c>
      <c r="O11">
        <v>0</v>
      </c>
      <c r="P11">
        <v>0</v>
      </c>
      <c r="Q11" t="str">
        <f t="shared" si="19"/>
        <v>MANTEVE</v>
      </c>
      <c r="R11" t="s">
        <v>17</v>
      </c>
      <c r="S11" s="2">
        <v>0.5</v>
      </c>
    </row>
    <row r="12" spans="1:19" x14ac:dyDescent="0.25">
      <c r="A12" t="s">
        <v>5</v>
      </c>
      <c r="B12">
        <v>1026</v>
      </c>
      <c r="C12">
        <v>7</v>
      </c>
      <c r="D12">
        <v>12</v>
      </c>
      <c r="E12" t="str">
        <f t="shared" ref="E12" si="20">IF(D12&lt;C12,"MELHOROU",IF(D12&gt;C12,"PIOROU","MANTEVE"))</f>
        <v>PIOROU</v>
      </c>
      <c r="F12">
        <v>2</v>
      </c>
      <c r="G12">
        <v>3</v>
      </c>
      <c r="H12" t="str">
        <f t="shared" ref="H12" si="21">IF(G12&lt;F12,"MELHOROU",IF(G12&gt;F12,"PIOROU","MANTEVE"))</f>
        <v>PIOROU</v>
      </c>
      <c r="I12">
        <v>4.3899999999999997</v>
      </c>
      <c r="J12">
        <v>6.66</v>
      </c>
      <c r="K12" t="str">
        <f t="shared" ref="K12" si="22">IF(J12="NAN","ERRO",IF(I12="NAN","ERRO",IF(J12&lt;I12,"PIOROU",IF(J12&gt;I12,"MELHOROU","MANTEVE"))))</f>
        <v>MELHOROU</v>
      </c>
      <c r="L12">
        <v>9.34</v>
      </c>
      <c r="M12">
        <v>11.42</v>
      </c>
      <c r="N12" t="str">
        <f t="shared" ref="N12" si="23">IF(M12=" NAN ","ERRO",IF(L12=" NAN ","ERRO",IF(M12&lt;L12,"PIOROU",IF(M12&gt;L12,"MELHOROU","MANTEVE"))))</f>
        <v>MELHOROU</v>
      </c>
      <c r="O12">
        <v>3.9E-2</v>
      </c>
      <c r="P12">
        <v>0</v>
      </c>
      <c r="Q12" t="str">
        <f t="shared" ref="Q12" si="24">IF(P12&lt;O12,"PIOROU",IF(P12&gt;O12,"MELHOROU","MANTEVE"))</f>
        <v>PIOROU</v>
      </c>
      <c r="R12" t="s">
        <v>17</v>
      </c>
      <c r="S12" s="2">
        <v>0.83</v>
      </c>
    </row>
    <row r="13" spans="1:19" x14ac:dyDescent="0.25">
      <c r="A13" t="s">
        <v>6</v>
      </c>
      <c r="B13">
        <v>1042</v>
      </c>
      <c r="C13">
        <v>15</v>
      </c>
      <c r="D13">
        <v>12</v>
      </c>
      <c r="E13" t="str">
        <f t="shared" ref="E13:E15" si="25">IF(D13&lt;C13,"MELHOROU",IF(D13&gt;C13,"PIOROU","MANTEVE"))</f>
        <v>MELHOROU</v>
      </c>
      <c r="F13">
        <v>3</v>
      </c>
      <c r="G13">
        <v>3</v>
      </c>
      <c r="H13" t="str">
        <f t="shared" ref="H13:H15" si="26">IF(G13&lt;F13,"MELHOROU",IF(G13&gt;F13,"PIOROU","MANTEVE"))</f>
        <v>MANTEVE</v>
      </c>
      <c r="I13">
        <v>8.68</v>
      </c>
      <c r="J13">
        <v>7.35</v>
      </c>
      <c r="K13" t="str">
        <f t="shared" ref="K13:K15" si="27">IF(J13="NAN","ERRO",IF(I13="NAN","ERRO",IF(J13&lt;I13,"PIOROU",IF(J13&gt;I13,"MELHOROU","MANTEVE"))))</f>
        <v>PIOROU</v>
      </c>
      <c r="L13">
        <v>13.45</v>
      </c>
      <c r="M13">
        <v>12.18</v>
      </c>
      <c r="N13" t="str">
        <f t="shared" ref="N13:N15" si="28">IF(M13=" NAN ","ERRO",IF(L13=" NAN ","ERRO",IF(M13&lt;L13,"PIOROU",IF(M13&gt;L13,"MELHOROU","MANTEVE"))))</f>
        <v>PIOROU</v>
      </c>
      <c r="O13">
        <v>3.0000000000000001E-3</v>
      </c>
      <c r="P13">
        <v>2.1000000000000001E-2</v>
      </c>
      <c r="Q13" t="str">
        <f t="shared" ref="Q13:Q15" si="29">IF(P13&lt;O13,"PIOROU",IF(P13&gt;O13,"MELHOROU","MANTEVE"))</f>
        <v>MELHOROU</v>
      </c>
      <c r="R13" t="s">
        <v>17</v>
      </c>
      <c r="S13" s="2">
        <v>1</v>
      </c>
    </row>
    <row r="14" spans="1:19" x14ac:dyDescent="0.25">
      <c r="A14" t="s">
        <v>5</v>
      </c>
      <c r="B14">
        <v>1060</v>
      </c>
      <c r="C14">
        <v>9</v>
      </c>
      <c r="D14">
        <v>12</v>
      </c>
      <c r="E14" t="str">
        <f t="shared" si="25"/>
        <v>PIOROU</v>
      </c>
      <c r="F14">
        <v>2</v>
      </c>
      <c r="G14">
        <v>2</v>
      </c>
      <c r="H14" t="str">
        <f t="shared" si="26"/>
        <v>MANTEVE</v>
      </c>
      <c r="I14">
        <v>5.63</v>
      </c>
      <c r="J14">
        <v>7.74</v>
      </c>
      <c r="K14" t="str">
        <f t="shared" si="27"/>
        <v>MELHOROU</v>
      </c>
      <c r="L14">
        <v>10.28</v>
      </c>
      <c r="M14">
        <v>11.97</v>
      </c>
      <c r="N14" t="str">
        <f t="shared" si="28"/>
        <v>MELHOROU</v>
      </c>
      <c r="O14">
        <v>0.16800000000000001</v>
      </c>
      <c r="P14">
        <v>1.7999999999999999E-2</v>
      </c>
      <c r="Q14" t="str">
        <f t="shared" si="29"/>
        <v>PIOROU</v>
      </c>
      <c r="R14" t="s">
        <v>17</v>
      </c>
      <c r="S14" s="2">
        <v>0.44</v>
      </c>
    </row>
    <row r="15" spans="1:19" x14ac:dyDescent="0.25">
      <c r="A15" t="s">
        <v>4</v>
      </c>
      <c r="B15">
        <v>1061</v>
      </c>
      <c r="C15">
        <v>11</v>
      </c>
      <c r="D15">
        <v>5</v>
      </c>
      <c r="E15" t="str">
        <f t="shared" si="25"/>
        <v>MELHOROU</v>
      </c>
      <c r="F15">
        <v>3</v>
      </c>
      <c r="G15">
        <v>1</v>
      </c>
      <c r="H15" t="str">
        <f t="shared" si="26"/>
        <v>MELHOROU</v>
      </c>
      <c r="I15">
        <v>6.47</v>
      </c>
      <c r="J15">
        <v>3.81</v>
      </c>
      <c r="K15" t="str">
        <f t="shared" si="27"/>
        <v>PIOROU</v>
      </c>
      <c r="L15">
        <v>10.82</v>
      </c>
      <c r="M15">
        <v>8.51</v>
      </c>
      <c r="N15" t="str">
        <f t="shared" si="28"/>
        <v>PIOROU</v>
      </c>
      <c r="O15">
        <v>4.2999999999999997E-2</v>
      </c>
      <c r="P15">
        <v>0.94399999999999995</v>
      </c>
      <c r="Q15" t="str">
        <f t="shared" si="29"/>
        <v>MELHOROU</v>
      </c>
      <c r="R15" t="s">
        <v>17</v>
      </c>
      <c r="S15" s="2">
        <v>0.89</v>
      </c>
    </row>
    <row r="16" spans="1:19" x14ac:dyDescent="0.25">
      <c r="A16" s="1" t="s">
        <v>6</v>
      </c>
      <c r="B16">
        <v>1070</v>
      </c>
      <c r="C16">
        <v>7</v>
      </c>
      <c r="D16">
        <v>8</v>
      </c>
      <c r="E16" t="str">
        <f t="shared" ref="E16" si="30">IF(D16&lt;C16,"MELHOROU",IF(D16&gt;C16,"PIOROU","MANTEVE"))</f>
        <v>PIOROU</v>
      </c>
      <c r="F16">
        <v>1</v>
      </c>
      <c r="G16">
        <v>1</v>
      </c>
      <c r="H16" t="str">
        <f t="shared" ref="H16" si="31">IF(G16&lt;F16,"MELHOROU",IF(G16&gt;F16,"PIOROU","MANTEVE"))</f>
        <v>MANTEVE</v>
      </c>
      <c r="I16" t="s">
        <v>13</v>
      </c>
      <c r="J16" t="s">
        <v>13</v>
      </c>
      <c r="K16" t="str">
        <f t="shared" ref="K16" si="32">IF(J16="NAN","ERRO",IF(I16="NAN","ERRO",IF(J16&lt;I16,"PIOROU",IF(J16&gt;I16,"MELHOROU","MANTEVE"))))</f>
        <v>ERRO</v>
      </c>
      <c r="L16" t="s">
        <v>14</v>
      </c>
      <c r="M16" t="s">
        <v>14</v>
      </c>
      <c r="N16" t="str">
        <f t="shared" ref="N16" si="33">IF(M16=" NAN ","ERRO",IF(L16=" NAN ","ERRO",IF(M16&lt;L16,"PIOROU",IF(M16&gt;L16,"MELHOROU","MANTEVE"))))</f>
        <v>ERRO</v>
      </c>
      <c r="O16">
        <v>0.39300000000000002</v>
      </c>
      <c r="P16">
        <v>8.1000000000000003E-2</v>
      </c>
      <c r="Q16" t="str">
        <f t="shared" ref="Q16" si="34">IF(P16&lt;O16,"PIOROU",IF(P16&gt;O16,"MELHOROU","MANTEVE"))</f>
        <v>PIOROU</v>
      </c>
      <c r="R16" t="s">
        <v>17</v>
      </c>
      <c r="S16" s="2">
        <v>0.44</v>
      </c>
    </row>
    <row r="17" spans="1:19" x14ac:dyDescent="0.25">
      <c r="A17" t="s">
        <v>6</v>
      </c>
      <c r="B17">
        <v>1178</v>
      </c>
      <c r="C17">
        <v>16</v>
      </c>
      <c r="D17">
        <v>7</v>
      </c>
      <c r="E17" t="str">
        <f t="shared" ref="E17:E18" si="35">IF(D17&lt;C17,"MELHOROU",IF(D17&gt;C17,"PIOROU","MANTEVE"))</f>
        <v>MELHOROU</v>
      </c>
      <c r="F17">
        <v>3</v>
      </c>
      <c r="G17">
        <v>3</v>
      </c>
      <c r="H17" t="str">
        <f t="shared" ref="H17:H18" si="36">IF(G17&lt;F17,"MELHOROU",IF(G17&gt;F17,"PIOROU","MANTEVE"))</f>
        <v>MANTEVE</v>
      </c>
      <c r="I17">
        <v>-0.37</v>
      </c>
      <c r="J17">
        <v>0.72</v>
      </c>
      <c r="K17" t="str">
        <f t="shared" ref="K17:K18" si="37">IF(J17="NAN","ERRO",IF(I17="NAN","ERRO",IF(J17&lt;I17,"PIOROU",IF(J17&gt;I17,"MELHOROU","MANTEVE"))))</f>
        <v>MELHOROU</v>
      </c>
      <c r="L17">
        <v>4.3099999999999996</v>
      </c>
      <c r="M17">
        <v>6.22</v>
      </c>
      <c r="N17" t="str">
        <f t="shared" ref="N17:N18" si="38">IF(M17=" NAN ","ERRO",IF(L17=" NAN ","ERRO",IF(M17&lt;L17,"PIOROU",IF(M17&gt;L17,"MELHOROU","MANTEVE"))))</f>
        <v>MELHOROU</v>
      </c>
      <c r="O17">
        <v>0</v>
      </c>
      <c r="P17">
        <v>0</v>
      </c>
      <c r="Q17" t="str">
        <f t="shared" ref="Q17:Q18" si="39">IF(P17&lt;O17,"PIOROU",IF(P17&gt;O17,"MELHOROU","MANTEVE"))</f>
        <v>MANTEVE</v>
      </c>
      <c r="R17" t="s">
        <v>17</v>
      </c>
      <c r="S17" s="2">
        <v>0.67</v>
      </c>
    </row>
    <row r="18" spans="1:19" x14ac:dyDescent="0.25">
      <c r="A18" t="s">
        <v>5</v>
      </c>
      <c r="B18">
        <v>1185</v>
      </c>
      <c r="C18">
        <v>10</v>
      </c>
      <c r="D18">
        <v>9</v>
      </c>
      <c r="E18" t="str">
        <f t="shared" si="35"/>
        <v>MELHOROU</v>
      </c>
      <c r="F18">
        <v>2</v>
      </c>
      <c r="G18">
        <v>2</v>
      </c>
      <c r="H18" t="str">
        <f t="shared" si="36"/>
        <v>MANTEVE</v>
      </c>
      <c r="I18">
        <v>4.97</v>
      </c>
      <c r="J18">
        <v>5.44</v>
      </c>
      <c r="K18" t="str">
        <f t="shared" si="37"/>
        <v>MELHOROU</v>
      </c>
      <c r="L18">
        <v>10.4</v>
      </c>
      <c r="M18">
        <v>10.62</v>
      </c>
      <c r="N18" t="str">
        <f t="shared" si="38"/>
        <v>MELHOROU</v>
      </c>
      <c r="O18">
        <v>0.19400000000000001</v>
      </c>
      <c r="P18">
        <v>0.14299999999999999</v>
      </c>
      <c r="Q18" t="str">
        <f t="shared" si="39"/>
        <v>PIOROU</v>
      </c>
      <c r="R18" t="s">
        <v>17</v>
      </c>
      <c r="S18" s="2">
        <v>0.56000000000000005</v>
      </c>
    </row>
    <row r="19" spans="1:19" x14ac:dyDescent="0.25">
      <c r="A19" t="s">
        <v>5</v>
      </c>
      <c r="B19">
        <v>1188</v>
      </c>
      <c r="C19">
        <v>9</v>
      </c>
      <c r="D19">
        <v>9</v>
      </c>
      <c r="E19" t="str">
        <f t="shared" ref="E19" si="40">IF(D19&lt;C19,"MELHOROU",IF(D19&gt;C19,"PIOROU","MANTEVE"))</f>
        <v>MANTEVE</v>
      </c>
      <c r="F19">
        <v>2</v>
      </c>
      <c r="G19">
        <v>2</v>
      </c>
      <c r="H19" t="str">
        <f t="shared" ref="H19" si="41">IF(G19&lt;F19,"MELHOROU",IF(G19&gt;F19,"PIOROU","MANTEVE"))</f>
        <v>MANTEVE</v>
      </c>
      <c r="I19">
        <v>4.57</v>
      </c>
      <c r="J19">
        <v>4.95</v>
      </c>
      <c r="K19" t="str">
        <f t="shared" ref="K19" si="42">IF(J19="NAN","ERRO",IF(I19="NAN","ERRO",IF(J19&lt;I19,"PIOROU",IF(J19&gt;I19,"MELHOROU","MANTEVE"))))</f>
        <v>MELHOROU</v>
      </c>
      <c r="L19">
        <v>10.36</v>
      </c>
      <c r="M19">
        <v>10.75</v>
      </c>
      <c r="N19" t="str">
        <f t="shared" ref="N19" si="43">IF(M19=" NAN ","ERRO",IF(L19=" NAN ","ERRO",IF(M19&lt;L19,"PIOROU",IF(M19&gt;L19,"MELHOROU","MANTEVE"))))</f>
        <v>MELHOROU</v>
      </c>
      <c r="O19">
        <v>5.0000000000000001E-3</v>
      </c>
      <c r="P19">
        <v>4.0000000000000001E-3</v>
      </c>
      <c r="Q19" t="str">
        <f t="shared" ref="Q19" si="44">IF(P19&lt;O19,"PIOROU",IF(P19&gt;O19,"MELHOROU","MANTEVE"))</f>
        <v>PIOROU</v>
      </c>
      <c r="R19" t="s">
        <v>17</v>
      </c>
      <c r="S19" s="2">
        <v>0.56000000000000005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2019-04-09T17:45:23Z</dcterms:modified>
</cp:coreProperties>
</file>